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150" yWindow="60" windowWidth="28650" windowHeight="88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Обоснование!$A$17:$AE$98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Обоснование!$A$1:$AE$115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75" i="3"/>
  <c r="AB75" s="1"/>
  <c r="L76"/>
  <c r="AB76" s="1"/>
  <c r="L77"/>
  <c r="AB77" s="1"/>
  <c r="L78"/>
  <c r="AB78" s="1"/>
  <c r="L79"/>
  <c r="AB79" s="1"/>
  <c r="L80"/>
  <c r="AB80" s="1"/>
  <c r="L81"/>
  <c r="AB81" s="1"/>
  <c r="L82"/>
  <c r="AB82" s="1"/>
  <c r="L83"/>
  <c r="AB83" s="1"/>
  <c r="L84"/>
  <c r="AB84" s="1"/>
  <c r="L85"/>
  <c r="AB85" s="1"/>
  <c r="L86"/>
  <c r="AB86" s="1"/>
  <c r="L87"/>
  <c r="AB87" s="1"/>
  <c r="L88"/>
  <c r="AB88" s="1"/>
  <c r="L89"/>
  <c r="AB89" s="1"/>
  <c r="L90"/>
  <c r="AB90" s="1"/>
  <c r="L91"/>
  <c r="AB91" s="1"/>
  <c r="L92"/>
  <c r="AB92" s="1"/>
  <c r="AC92" l="1"/>
  <c r="AD92" s="1"/>
  <c r="AC89"/>
  <c r="AD89" s="1"/>
  <c r="AC88"/>
  <c r="AD88" s="1"/>
  <c r="AC86"/>
  <c r="AD86" s="1"/>
  <c r="AC85"/>
  <c r="AD85" s="1"/>
  <c r="AC82"/>
  <c r="AD82" s="1"/>
  <c r="AC81"/>
  <c r="AD81" s="1"/>
  <c r="AC78"/>
  <c r="AD78" s="1"/>
  <c r="AC75"/>
  <c r="AD75" s="1"/>
  <c r="AC91"/>
  <c r="AC90"/>
  <c r="AD90" s="1"/>
  <c r="AC87"/>
  <c r="AC84"/>
  <c r="AC83"/>
  <c r="AD83" s="1"/>
  <c r="AC80"/>
  <c r="AC79"/>
  <c r="AD79" s="1"/>
  <c r="AC77"/>
  <c r="AC76"/>
  <c r="AD76" s="1"/>
  <c r="L18"/>
  <c r="AB18" s="1"/>
  <c r="L19"/>
  <c r="AB19" s="1"/>
  <c r="L20"/>
  <c r="AB20" s="1"/>
  <c r="L21"/>
  <c r="AB21" s="1"/>
  <c r="L22"/>
  <c r="AB22" s="1"/>
  <c r="L23"/>
  <c r="AB23" s="1"/>
  <c r="L24"/>
  <c r="AB24" s="1"/>
  <c r="L25"/>
  <c r="AB25" s="1"/>
  <c r="L26"/>
  <c r="AB26" s="1"/>
  <c r="L27"/>
  <c r="AB27" s="1"/>
  <c r="L28"/>
  <c r="AB28" s="1"/>
  <c r="L29"/>
  <c r="AB29" s="1"/>
  <c r="L30"/>
  <c r="AB30" s="1"/>
  <c r="L31"/>
  <c r="AB31" s="1"/>
  <c r="L32"/>
  <c r="AB32" s="1"/>
  <c r="L33"/>
  <c r="AB33" s="1"/>
  <c r="L34"/>
  <c r="AB34" s="1"/>
  <c r="L35"/>
  <c r="AB35" s="1"/>
  <c r="L36"/>
  <c r="AB36" s="1"/>
  <c r="L37"/>
  <c r="AB37" s="1"/>
  <c r="L38"/>
  <c r="AB38" s="1"/>
  <c r="L39"/>
  <c r="AB39" s="1"/>
  <c r="L40"/>
  <c r="AB40" s="1"/>
  <c r="L41"/>
  <c r="AB41" s="1"/>
  <c r="L42"/>
  <c r="AB42" s="1"/>
  <c r="L43"/>
  <c r="AB43" s="1"/>
  <c r="L44"/>
  <c r="AB44" s="1"/>
  <c r="L45"/>
  <c r="AB45" s="1"/>
  <c r="L46"/>
  <c r="AB46" s="1"/>
  <c r="L47"/>
  <c r="AB47" s="1"/>
  <c r="L48"/>
  <c r="AB48" s="1"/>
  <c r="L49"/>
  <c r="AB49" s="1"/>
  <c r="L50"/>
  <c r="AB50" s="1"/>
  <c r="L51"/>
  <c r="AB51" s="1"/>
  <c r="L52"/>
  <c r="AB52" s="1"/>
  <c r="L53"/>
  <c r="AB53" s="1"/>
  <c r="L54"/>
  <c r="AB54" s="1"/>
  <c r="L55"/>
  <c r="AB55" s="1"/>
  <c r="L56"/>
  <c r="AB56" s="1"/>
  <c r="L57"/>
  <c r="AB57" s="1"/>
  <c r="L58"/>
  <c r="AB58" s="1"/>
  <c r="L59"/>
  <c r="AB59" s="1"/>
  <c r="L60"/>
  <c r="AB60" s="1"/>
  <c r="L61"/>
  <c r="AB61" s="1"/>
  <c r="L62"/>
  <c r="AB62" s="1"/>
  <c r="L63"/>
  <c r="AB63" s="1"/>
  <c r="L64"/>
  <c r="AB64" s="1"/>
  <c r="L65"/>
  <c r="AB65" s="1"/>
  <c r="L66"/>
  <c r="AB66" s="1"/>
  <c r="L67"/>
  <c r="AB67" s="1"/>
  <c r="L68"/>
  <c r="AB68" s="1"/>
  <c r="L69"/>
  <c r="AC69" s="1"/>
  <c r="AD69" s="1"/>
  <c r="L70"/>
  <c r="AB70" s="1"/>
  <c r="L71"/>
  <c r="AB71" s="1"/>
  <c r="L72"/>
  <c r="AB72" s="1"/>
  <c r="L73"/>
  <c r="AB73" s="1"/>
  <c r="L74"/>
  <c r="AB74" s="1"/>
  <c r="AE86" l="1"/>
  <c r="AE85"/>
  <c r="AE81"/>
  <c r="AE78"/>
  <c r="AE92"/>
  <c r="AE90"/>
  <c r="AE89"/>
  <c r="AE83"/>
  <c r="AE82"/>
  <c r="AE76"/>
  <c r="AE75"/>
  <c r="AE88"/>
  <c r="AE79"/>
  <c r="AD77"/>
  <c r="AE77"/>
  <c r="AD84"/>
  <c r="AE84"/>
  <c r="AD91"/>
  <c r="AE91"/>
  <c r="AD80"/>
  <c r="AE80"/>
  <c r="AD87"/>
  <c r="AE87"/>
  <c r="AC20"/>
  <c r="AD20" s="1"/>
  <c r="AC50"/>
  <c r="AD50" s="1"/>
  <c r="AC35"/>
  <c r="AD35" s="1"/>
  <c r="AC72"/>
  <c r="AD72" s="1"/>
  <c r="AC43"/>
  <c r="AD43" s="1"/>
  <c r="AC28"/>
  <c r="AD28" s="1"/>
  <c r="AC47"/>
  <c r="AD47" s="1"/>
  <c r="AC39"/>
  <c r="AD39" s="1"/>
  <c r="AC32"/>
  <c r="AD32" s="1"/>
  <c r="AC24"/>
  <c r="AD24" s="1"/>
  <c r="AC65"/>
  <c r="AD65" s="1"/>
  <c r="AC64"/>
  <c r="AD64" s="1"/>
  <c r="AC63"/>
  <c r="AD63" s="1"/>
  <c r="AC61"/>
  <c r="AD61" s="1"/>
  <c r="AC60"/>
  <c r="AD60" s="1"/>
  <c r="AC59"/>
  <c r="AD59" s="1"/>
  <c r="AC57"/>
  <c r="AD57" s="1"/>
  <c r="AC56"/>
  <c r="AD56" s="1"/>
  <c r="AC55"/>
  <c r="AD55" s="1"/>
  <c r="AC54"/>
  <c r="AD54" s="1"/>
  <c r="AC52"/>
  <c r="AD52" s="1"/>
  <c r="AC49"/>
  <c r="AD49" s="1"/>
  <c r="AC48"/>
  <c r="AD48" s="1"/>
  <c r="AC46"/>
  <c r="AD46" s="1"/>
  <c r="AC45"/>
  <c r="AD45" s="1"/>
  <c r="AC42"/>
  <c r="AD42" s="1"/>
  <c r="AC41"/>
  <c r="AD41" s="1"/>
  <c r="AC38"/>
  <c r="AD38" s="1"/>
  <c r="AC37"/>
  <c r="AD37" s="1"/>
  <c r="AC34"/>
  <c r="AD34" s="1"/>
  <c r="AC27"/>
  <c r="AD27" s="1"/>
  <c r="AC26"/>
  <c r="AD26" s="1"/>
  <c r="AC23"/>
  <c r="AD23" s="1"/>
  <c r="AC22"/>
  <c r="AD22" s="1"/>
  <c r="AC19"/>
  <c r="AD19" s="1"/>
  <c r="AC18"/>
  <c r="AD18" s="1"/>
  <c r="AC68"/>
  <c r="AD68" s="1"/>
  <c r="AC74"/>
  <c r="AD74" s="1"/>
  <c r="AC71"/>
  <c r="AD71" s="1"/>
  <c r="AC67"/>
  <c r="AD67" s="1"/>
  <c r="AC30"/>
  <c r="AD30" s="1"/>
  <c r="AC31"/>
  <c r="AD31" s="1"/>
  <c r="AC73"/>
  <c r="AD73" s="1"/>
  <c r="AB69"/>
  <c r="AC66"/>
  <c r="AD66" s="1"/>
  <c r="AC62"/>
  <c r="AD62" s="1"/>
  <c r="AC58"/>
  <c r="AD58" s="1"/>
  <c r="AC53"/>
  <c r="AD53" s="1"/>
  <c r="AC51"/>
  <c r="AD51" s="1"/>
  <c r="AC44"/>
  <c r="AD44" s="1"/>
  <c r="AC40"/>
  <c r="AD40" s="1"/>
  <c r="AC36"/>
  <c r="AD36" s="1"/>
  <c r="AC33"/>
  <c r="AD33" s="1"/>
  <c r="AC29"/>
  <c r="AD29" s="1"/>
  <c r="AC25"/>
  <c r="AD25" s="1"/>
  <c r="AC21"/>
  <c r="AD21" s="1"/>
  <c r="AE69"/>
  <c r="AE39"/>
  <c r="AE61"/>
  <c r="AC70"/>
  <c r="AE64" l="1"/>
  <c r="AE55"/>
  <c r="AE42"/>
  <c r="AE28"/>
  <c r="AE20"/>
  <c r="AE35"/>
  <c r="AE47"/>
  <c r="AE32"/>
  <c r="AE50"/>
  <c r="AE65"/>
  <c r="AE38"/>
  <c r="AE71"/>
  <c r="AE68"/>
  <c r="AE25"/>
  <c r="AE33"/>
  <c r="AE58"/>
  <c r="AE72"/>
  <c r="AE23"/>
  <c r="AE27"/>
  <c r="AE34"/>
  <c r="AE40"/>
  <c r="AE46"/>
  <c r="AE49"/>
  <c r="AE53"/>
  <c r="AE57"/>
  <c r="AE60"/>
  <c r="AE62"/>
  <c r="AE19"/>
  <c r="AE24"/>
  <c r="AE30"/>
  <c r="AE43"/>
  <c r="AE73"/>
  <c r="AE74"/>
  <c r="AE31"/>
  <c r="AE67"/>
  <c r="AE22"/>
  <c r="AE26"/>
  <c r="AE37"/>
  <c r="AE41"/>
  <c r="AE45"/>
  <c r="AE48"/>
  <c r="AE52"/>
  <c r="AE54"/>
  <c r="AE56"/>
  <c r="AE59"/>
  <c r="AE63"/>
  <c r="AE18"/>
  <c r="AE21"/>
  <c r="AE29"/>
  <c r="AE36"/>
  <c r="AE44"/>
  <c r="AE51"/>
  <c r="AE66"/>
  <c r="AD70"/>
  <c r="AE70"/>
  <c r="AD93" l="1"/>
</calcChain>
</file>

<file path=xl/sharedStrings.xml><?xml version="1.0" encoding="utf-8"?>
<sst xmlns="http://schemas.openxmlformats.org/spreadsheetml/2006/main" count="313" uniqueCount="234">
  <si>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</si>
  <si>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</si>
  <si>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</si>
  <si>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</si>
  <si>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</si>
  <si>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</si>
  <si>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</si>
  <si>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</si>
  <si>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</si>
  <si>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</si>
  <si>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</si>
  <si>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</si>
  <si>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</si>
  <si>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</si>
  <si>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</si>
  <si>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</si>
  <si>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</si>
  <si>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</si>
  <si>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</si>
  <si>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</si>
  <si>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</si>
  <si>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</si>
  <si>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</si>
  <si>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</si>
  <si>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</si>
  <si>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</si>
  <si>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</si>
  <si>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</si>
  <si>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</si>
  <si>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</si>
  <si>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</si>
  <si>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</si>
  <si>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</si>
  <si>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</si>
  <si>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</si>
  <si>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</si>
  <si>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</si>
  <si>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</si>
  <si>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</si>
  <si>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</si>
  <si>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</si>
  <si>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</si>
  <si>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</si>
  <si>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</si>
  <si>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</si>
  <si>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</si>
  <si>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</si>
  <si>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</si>
  <si>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</si>
  <si>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</si>
  <si>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</si>
  <si>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</si>
  <si>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</si>
  <si>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</si>
  <si>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</si>
  <si>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</si>
  <si>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</si>
  <si>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</si>
  <si>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</si>
  <si>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</si>
  <si>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</si>
  <si>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</si>
  <si>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</si>
  <si>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</si>
  <si>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</si>
  <si>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</si>
  <si>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</si>
  <si>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</si>
  <si>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</si>
  <si>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</si>
  <si>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</si>
  <si>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</si>
  <si>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</si>
  <si>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</si>
  <si>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</si>
  <si>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</si>
  <si>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</si>
  <si>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</si>
  <si>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</si>
  <si>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</si>
  <si>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ДА</t>
  </si>
  <si>
    <t>ЭТМ</t>
  </si>
  <si>
    <t>элетротехнические материалы</t>
  </si>
  <si>
    <t>ДБ000001</t>
  </si>
  <si>
    <t>ДБ000002</t>
  </si>
  <si>
    <t>ДБ000006</t>
  </si>
  <si>
    <t>ДБ000009</t>
  </si>
  <si>
    <t>ДБ000013</t>
  </si>
  <si>
    <t>ДБ000018</t>
  </si>
  <si>
    <t>ДБ000032</t>
  </si>
  <si>
    <t>ДБ000060</t>
  </si>
  <si>
    <t>ДБ000061</t>
  </si>
  <si>
    <t>ДБ000145</t>
  </si>
  <si>
    <t>ДБ000153</t>
  </si>
  <si>
    <t>ДБ000184</t>
  </si>
  <si>
    <t>ДБ000197</t>
  </si>
  <si>
    <t>ДБ000201</t>
  </si>
  <si>
    <t>ДБ000306</t>
  </si>
  <si>
    <t>ДБ000308</t>
  </si>
  <si>
    <t>ДБ000575</t>
  </si>
  <si>
    <t>ДБ000590</t>
  </si>
  <si>
    <t>ДБ000947</t>
  </si>
  <si>
    <t>ДБ000981</t>
  </si>
  <si>
    <t>ДБ001053</t>
  </si>
  <si>
    <t>ДБ001070</t>
  </si>
  <si>
    <t>ДБ001074</t>
  </si>
  <si>
    <t>ДБ001184</t>
  </si>
  <si>
    <t>ДБ001185</t>
  </si>
  <si>
    <t>ДБ001186</t>
  </si>
  <si>
    <t>ДБ001188</t>
  </si>
  <si>
    <t>ДБ001189</t>
  </si>
  <si>
    <t>ДБ001190</t>
  </si>
  <si>
    <t>ДБ001333</t>
  </si>
  <si>
    <t>ДБ001334</t>
  </si>
  <si>
    <t>ДБ001474</t>
  </si>
  <si>
    <t>Выключатель автоматический ВА 47-63 1п С 16 А (ЭКФ)</t>
  </si>
  <si>
    <t>Выключатель автоматический ВА 47-63 1п С 25 А (ЭКФ)</t>
  </si>
  <si>
    <t>Выключатель автоматический ВА 47-100 3п С 100А (ИЭК)</t>
  </si>
  <si>
    <t>Выключатель автоматический АП 50 3МТ 25А</t>
  </si>
  <si>
    <t>Пускатель ПМ 12-100200 220В</t>
  </si>
  <si>
    <t>Выключатель автоматический ВА 47-29 4.5кА 1п 25А С</t>
  </si>
  <si>
    <t>Пускатель ПМ 12-063201 220В 2з+2р 63А IP00</t>
  </si>
  <si>
    <t>Выключатель автоматический ВА 47-29 3р 10А</t>
  </si>
  <si>
    <t>Выключатель автоматический ВА 47-29 3р 63А</t>
  </si>
  <si>
    <t>Выключатель автоматический ВА 47-29 4.5кА 3п 32А</t>
  </si>
  <si>
    <t>Пускатель ПМЛ 2100</t>
  </si>
  <si>
    <t>Пускатель ПМ 12-040-500 220В</t>
  </si>
  <si>
    <t>Выключатель автоматический АП 50 3МТ 50А</t>
  </si>
  <si>
    <t>Выключатель автоматический АП 50 16А</t>
  </si>
  <si>
    <t>Выключатель автоматический ВА 47-29 3п. 16А</t>
  </si>
  <si>
    <t>Выключатель автоматический ВА 47-29 3п. 50А</t>
  </si>
  <si>
    <t>Контактор вакуумный КВТ-1,14 - 2,5/160 У3 160А 220-380В</t>
  </si>
  <si>
    <t>Контактор КМИ-34012 40А 230В ИЭК</t>
  </si>
  <si>
    <t>Выключатель автоматический ВА 47-29 4.5кА 3п 25А С</t>
  </si>
  <si>
    <t>Контактор КТИ-51153 реверс 115А 230В/АС-3 ИЭК</t>
  </si>
  <si>
    <t>Выключатель автоматический ВА 88-37 250А; 35кА; 3-полюсной</t>
  </si>
  <si>
    <t>Выключатель автоматический IС 60N, 1P, C 25A</t>
  </si>
  <si>
    <t>Выключатель автоматический IС 60N, 3P, C 40A</t>
  </si>
  <si>
    <t>Контактор КМИ-11811 18А 230В/АС-3 1НЗ ИЭК</t>
  </si>
  <si>
    <t>Контактор КМИ-22510 25А 230В/АС-3 1НО ИЭК</t>
  </si>
  <si>
    <t>Контактор КМИ-22511 25А 230В/АС-3 1НЗ ИЭК</t>
  </si>
  <si>
    <t>Контактор КМИ-23211 32А 230В/АС-3 1НЗ ИЭК</t>
  </si>
  <si>
    <t>Контактор КМИ-46512 65А 230В/АС-3 1НО 1НЗ ИЭК</t>
  </si>
  <si>
    <t>Контактор КМИ-49512 95А 230В/АС-3 1НО 1НЗ ИЭК</t>
  </si>
  <si>
    <t>Выключатель автоматический IC 60N 3P, C 50 А</t>
  </si>
  <si>
    <t>Выключатель автоматический IC 60N 3P, C 63 А</t>
  </si>
  <si>
    <t>Контактор КТИ-51503 реверс 150А 230В/АС-3 ИЭК</t>
  </si>
  <si>
    <t>ДБ000019</t>
  </si>
  <si>
    <t>ДБ000067</t>
  </si>
  <si>
    <t>ДБ000396</t>
  </si>
  <si>
    <t>ДБ000399</t>
  </si>
  <si>
    <t>ДБ000402</t>
  </si>
  <si>
    <t>ДБ000626</t>
  </si>
  <si>
    <t>ДБ000645</t>
  </si>
  <si>
    <t>ДБ000647</t>
  </si>
  <si>
    <t>ДБ000689</t>
  </si>
  <si>
    <t>ДБ000797</t>
  </si>
  <si>
    <t>ДБ001068</t>
  </si>
  <si>
    <t>ДБ001193</t>
  </si>
  <si>
    <t>ДБ001194</t>
  </si>
  <si>
    <t>ДБ001332</t>
  </si>
  <si>
    <t>Выключатель автоматический А 3716 Ф У3 160А РЭ630А</t>
  </si>
  <si>
    <t>Выключатель автоматический ВА 47-29 4.5кА 1п 6А С</t>
  </si>
  <si>
    <t>Выключатель автоматический А-3716Ф У3 160А РЭ1600А</t>
  </si>
  <si>
    <t>Выключатель автоматический А-3716Ф У3 50А РЭ630А</t>
  </si>
  <si>
    <t>Выключатель автоматический А-3716Ф У3 25А РЭ630А</t>
  </si>
  <si>
    <t>Автомат защиты двигателя М4-32Т-32, диапозон теплового расцепителя 22-32А, мощность двигателя 15 кВт</t>
  </si>
  <si>
    <t>Выключатель автоматический BH-D6, 1п, 16А</t>
  </si>
  <si>
    <t>Выключатель автоматический BH-D6, 1п, 10А</t>
  </si>
  <si>
    <t>Выключатель автоматический ВА 88-32Р 3Р 100А, номинальная отключающая способность lcu при 400А 50Гц — 25 кА</t>
  </si>
  <si>
    <t>Реле тепловое РТИ 3357 37-50 А</t>
  </si>
  <si>
    <t>Выключатель автоматический IС 60N, 1P, C 10A</t>
  </si>
  <si>
    <t>Выключатель автоматический ВА47-100 3Р 25 А х-ка С ИЭК</t>
  </si>
  <si>
    <t>Выключатель автоматический ВА47-100 3Р 32 А х-ка С ИЭК</t>
  </si>
  <si>
    <t>Выключатель автоматический IC 60N 1P, C 40 А</t>
  </si>
  <si>
    <t>ДА000035</t>
  </si>
  <si>
    <t>Автоматический выключатель ВА 8833 - 160 А</t>
  </si>
  <si>
    <t>ДБ000003</t>
  </si>
  <si>
    <t>Выключатель автоматический ВА 47-63 1п С 32 А (ЭКФ)</t>
  </si>
  <si>
    <t>ДБ000014</t>
  </si>
  <si>
    <t>Пускатель ПМ 12-025-150 220В</t>
  </si>
  <si>
    <t>ДБ000017</t>
  </si>
  <si>
    <t>Выключатель автоматический  ВА 47-29 1п 1А С</t>
  </si>
  <si>
    <t>ДБ000031</t>
  </si>
  <si>
    <t>Пускатель ПМ 12-040210 220В 1з 34А IP54</t>
  </si>
  <si>
    <t>ДБ000205</t>
  </si>
  <si>
    <t>Выключатель автоматический ВА 51-35 160А</t>
  </si>
  <si>
    <t>ДБ000216</t>
  </si>
  <si>
    <t>Рубильник ЯБПВУ 250 А</t>
  </si>
  <si>
    <t>ДБ000217</t>
  </si>
  <si>
    <t>Рубильник ЯБПВУ 100А</t>
  </si>
  <si>
    <t>ДБ000220</t>
  </si>
  <si>
    <t>Пускатель ПМ 12-160250</t>
  </si>
  <si>
    <t>ДБ000337</t>
  </si>
  <si>
    <t>Пускатель ПМ 12-160150 220В</t>
  </si>
  <si>
    <t>ДБ000430</t>
  </si>
  <si>
    <t>Выключатель автоматический ВА 88-33 63А,</t>
  </si>
  <si>
    <t>ДБ000482</t>
  </si>
  <si>
    <t>Выключатель автоматический ВА 47-29 4.5кА 1Р 2А С</t>
  </si>
  <si>
    <t>ДБ000621</t>
  </si>
  <si>
    <t>Автомат защиты двигателя М4-63R-63, диапозон теплового расцепителя 45-63А, мощность двигателя 30 кВт</t>
  </si>
  <si>
    <t>ДБ000630</t>
  </si>
  <si>
    <t>Автомат защиты двигателя М4-32Т-13, диапозон теплового расцепителя 9-13А, мощность двигателя 5,5 кВт</t>
  </si>
  <si>
    <t>ДБ000639</t>
  </si>
  <si>
    <t>Выключатель автоматический BH-D6, 1п, 40А</t>
  </si>
  <si>
    <t>ДБ000640</t>
  </si>
  <si>
    <t>Выключатель автоматический BH-D6, 1п, 32А</t>
  </si>
  <si>
    <t>ДБ000641</t>
  </si>
  <si>
    <t>Выключатель автоматический BH-D6, 1п, 25А</t>
  </si>
  <si>
    <t>ДБ000650</t>
  </si>
  <si>
    <t>Выключатель автоматический BH-D6, 3п, 50А</t>
  </si>
  <si>
    <t>ДБ000652</t>
  </si>
  <si>
    <t>Выключатель автоматический BH-D6, 3п, 32А</t>
  </si>
  <si>
    <t>ДБ000653</t>
  </si>
  <si>
    <t>Выключатель автоматический BH-D6, 3п, 25А</t>
  </si>
  <si>
    <t>ДБ000654</t>
  </si>
  <si>
    <t>Выключатель автоматический BH-D6, 3п, 20А</t>
  </si>
  <si>
    <t>ДБ000655</t>
  </si>
  <si>
    <t>Выключатель автоматический BH-D6, 3п, 16А</t>
  </si>
  <si>
    <t>ДБ000659</t>
  </si>
  <si>
    <t>Выключатель автоматический BH-D6, 3п, 10А</t>
  </si>
  <si>
    <t>ДБ000787</t>
  </si>
  <si>
    <t>Выключатель 2КЛ.10А С/П, 220 в</t>
  </si>
  <si>
    <t>ДБ000788</t>
  </si>
  <si>
    <t>Выключатель 1КЛ.10А С/П, 220 в</t>
  </si>
  <si>
    <t>ДБ001049</t>
  </si>
  <si>
    <t>Выключатель автоматический ВА 04-36 3п 400А</t>
  </si>
  <si>
    <t>ДБ001156</t>
  </si>
  <si>
    <t>Пускатель ПМ-12 025200 УХЛ 4 В 220 вольт</t>
  </si>
  <si>
    <t>ДБ001198</t>
  </si>
  <si>
    <t>Выключатель автоматический ВА47-100 3Р 80 А х-ка С ИЭК</t>
  </si>
  <si>
    <t>ДБ001203</t>
  </si>
  <si>
    <t>Пускатель магнитный ПМ12-010101 (10 А,катушка 220 В,1р)</t>
  </si>
  <si>
    <t>Аблякимов Д.В.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</si>
</sst>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69669</xdr:colOff>
      <xdr:row>17</xdr:row>
      <xdr:rowOff>435156</xdr:rowOff>
    </xdr:from>
    <xdr:to>
      <xdr:col>30</xdr:col>
      <xdr:colOff>2995</xdr:colOff>
      <xdr:row>17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18</xdr:row>
      <xdr:rowOff>435156</xdr:rowOff>
    </xdr:from>
    <xdr:to>
      <xdr:col>30</xdr:col>
      <xdr:colOff>2995</xdr:colOff>
      <xdr:row>18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19</xdr:row>
      <xdr:rowOff>435156</xdr:rowOff>
    </xdr:from>
    <xdr:to>
      <xdr:col>30</xdr:col>
      <xdr:colOff>2995</xdr:colOff>
      <xdr:row>19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20</xdr:row>
      <xdr:rowOff>435156</xdr:rowOff>
    </xdr:from>
    <xdr:to>
      <xdr:col>30</xdr:col>
      <xdr:colOff>2995</xdr:colOff>
      <xdr:row>20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21</xdr:row>
      <xdr:rowOff>435156</xdr:rowOff>
    </xdr:from>
    <xdr:to>
      <xdr:col>30</xdr:col>
      <xdr:colOff>2995</xdr:colOff>
      <xdr:row>21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22</xdr:row>
      <xdr:rowOff>435156</xdr:rowOff>
    </xdr:from>
    <xdr:to>
      <xdr:col>30</xdr:col>
      <xdr:colOff>2995</xdr:colOff>
      <xdr:row>22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23</xdr:row>
      <xdr:rowOff>435156</xdr:rowOff>
    </xdr:from>
    <xdr:to>
      <xdr:col>30</xdr:col>
      <xdr:colOff>2995</xdr:colOff>
      <xdr:row>23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24</xdr:row>
      <xdr:rowOff>435156</xdr:rowOff>
    </xdr:from>
    <xdr:to>
      <xdr:col>30</xdr:col>
      <xdr:colOff>2995</xdr:colOff>
      <xdr:row>24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25</xdr:row>
      <xdr:rowOff>435156</xdr:rowOff>
    </xdr:from>
    <xdr:to>
      <xdr:col>30</xdr:col>
      <xdr:colOff>2995</xdr:colOff>
      <xdr:row>25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26</xdr:row>
      <xdr:rowOff>435156</xdr:rowOff>
    </xdr:from>
    <xdr:to>
      <xdr:col>30</xdr:col>
      <xdr:colOff>2995</xdr:colOff>
      <xdr:row>26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27</xdr:row>
      <xdr:rowOff>435156</xdr:rowOff>
    </xdr:from>
    <xdr:to>
      <xdr:col>30</xdr:col>
      <xdr:colOff>2995</xdr:colOff>
      <xdr:row>27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28</xdr:row>
      <xdr:rowOff>435156</xdr:rowOff>
    </xdr:from>
    <xdr:to>
      <xdr:col>30</xdr:col>
      <xdr:colOff>2995</xdr:colOff>
      <xdr:row>28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29</xdr:row>
      <xdr:rowOff>435156</xdr:rowOff>
    </xdr:from>
    <xdr:to>
      <xdr:col>30</xdr:col>
      <xdr:colOff>2995</xdr:colOff>
      <xdr:row>29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30</xdr:row>
      <xdr:rowOff>435156</xdr:rowOff>
    </xdr:from>
    <xdr:to>
      <xdr:col>30</xdr:col>
      <xdr:colOff>2995</xdr:colOff>
      <xdr:row>30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31</xdr:row>
      <xdr:rowOff>435156</xdr:rowOff>
    </xdr:from>
    <xdr:to>
      <xdr:col>30</xdr:col>
      <xdr:colOff>2995</xdr:colOff>
      <xdr:row>31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32</xdr:row>
      <xdr:rowOff>435156</xdr:rowOff>
    </xdr:from>
    <xdr:to>
      <xdr:col>30</xdr:col>
      <xdr:colOff>2995</xdr:colOff>
      <xdr:row>32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33</xdr:row>
      <xdr:rowOff>435156</xdr:rowOff>
    </xdr:from>
    <xdr:to>
      <xdr:col>30</xdr:col>
      <xdr:colOff>2995</xdr:colOff>
      <xdr:row>33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34</xdr:row>
      <xdr:rowOff>435156</xdr:rowOff>
    </xdr:from>
    <xdr:to>
      <xdr:col>30</xdr:col>
      <xdr:colOff>2995</xdr:colOff>
      <xdr:row>34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35</xdr:row>
      <xdr:rowOff>435156</xdr:rowOff>
    </xdr:from>
    <xdr:to>
      <xdr:col>30</xdr:col>
      <xdr:colOff>2995</xdr:colOff>
      <xdr:row>35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36</xdr:row>
      <xdr:rowOff>435156</xdr:rowOff>
    </xdr:from>
    <xdr:to>
      <xdr:col>30</xdr:col>
      <xdr:colOff>2995</xdr:colOff>
      <xdr:row>36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37</xdr:row>
      <xdr:rowOff>435156</xdr:rowOff>
    </xdr:from>
    <xdr:to>
      <xdr:col>30</xdr:col>
      <xdr:colOff>2995</xdr:colOff>
      <xdr:row>37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38</xdr:row>
      <xdr:rowOff>435156</xdr:rowOff>
    </xdr:from>
    <xdr:to>
      <xdr:col>30</xdr:col>
      <xdr:colOff>2995</xdr:colOff>
      <xdr:row>38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39</xdr:row>
      <xdr:rowOff>435156</xdr:rowOff>
    </xdr:from>
    <xdr:to>
      <xdr:col>30</xdr:col>
      <xdr:colOff>2995</xdr:colOff>
      <xdr:row>39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40</xdr:row>
      <xdr:rowOff>435156</xdr:rowOff>
    </xdr:from>
    <xdr:to>
      <xdr:col>30</xdr:col>
      <xdr:colOff>2995</xdr:colOff>
      <xdr:row>40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41</xdr:row>
      <xdr:rowOff>435156</xdr:rowOff>
    </xdr:from>
    <xdr:to>
      <xdr:col>30</xdr:col>
      <xdr:colOff>2995</xdr:colOff>
      <xdr:row>41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42</xdr:row>
      <xdr:rowOff>435156</xdr:rowOff>
    </xdr:from>
    <xdr:to>
      <xdr:col>30</xdr:col>
      <xdr:colOff>2995</xdr:colOff>
      <xdr:row>42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43</xdr:row>
      <xdr:rowOff>435156</xdr:rowOff>
    </xdr:from>
    <xdr:to>
      <xdr:col>30</xdr:col>
      <xdr:colOff>2995</xdr:colOff>
      <xdr:row>43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44</xdr:row>
      <xdr:rowOff>435156</xdr:rowOff>
    </xdr:from>
    <xdr:to>
      <xdr:col>30</xdr:col>
      <xdr:colOff>2995</xdr:colOff>
      <xdr:row>44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45</xdr:row>
      <xdr:rowOff>435156</xdr:rowOff>
    </xdr:from>
    <xdr:to>
      <xdr:col>30</xdr:col>
      <xdr:colOff>2995</xdr:colOff>
      <xdr:row>45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46</xdr:row>
      <xdr:rowOff>435156</xdr:rowOff>
    </xdr:from>
    <xdr:to>
      <xdr:col>30</xdr:col>
      <xdr:colOff>2995</xdr:colOff>
      <xdr:row>46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47</xdr:row>
      <xdr:rowOff>435156</xdr:rowOff>
    </xdr:from>
    <xdr:to>
      <xdr:col>30</xdr:col>
      <xdr:colOff>2995</xdr:colOff>
      <xdr:row>47</xdr:row>
      <xdr:rowOff>435400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48</xdr:row>
      <xdr:rowOff>435156</xdr:rowOff>
    </xdr:from>
    <xdr:to>
      <xdr:col>30</xdr:col>
      <xdr:colOff>2995</xdr:colOff>
      <xdr:row>48</xdr:row>
      <xdr:rowOff>435400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49</xdr:row>
      <xdr:rowOff>435156</xdr:rowOff>
    </xdr:from>
    <xdr:to>
      <xdr:col>30</xdr:col>
      <xdr:colOff>2995</xdr:colOff>
      <xdr:row>49</xdr:row>
      <xdr:rowOff>435400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50</xdr:row>
      <xdr:rowOff>435156</xdr:rowOff>
    </xdr:from>
    <xdr:to>
      <xdr:col>30</xdr:col>
      <xdr:colOff>2995</xdr:colOff>
      <xdr:row>50</xdr:row>
      <xdr:rowOff>435400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51</xdr:row>
      <xdr:rowOff>435156</xdr:rowOff>
    </xdr:from>
    <xdr:to>
      <xdr:col>30</xdr:col>
      <xdr:colOff>2995</xdr:colOff>
      <xdr:row>51</xdr:row>
      <xdr:rowOff>435400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52</xdr:row>
      <xdr:rowOff>435156</xdr:rowOff>
    </xdr:from>
    <xdr:to>
      <xdr:col>30</xdr:col>
      <xdr:colOff>2995</xdr:colOff>
      <xdr:row>52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53</xdr:row>
      <xdr:rowOff>435156</xdr:rowOff>
    </xdr:from>
    <xdr:to>
      <xdr:col>30</xdr:col>
      <xdr:colOff>2995</xdr:colOff>
      <xdr:row>53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54</xdr:row>
      <xdr:rowOff>435156</xdr:rowOff>
    </xdr:from>
    <xdr:to>
      <xdr:col>30</xdr:col>
      <xdr:colOff>2995</xdr:colOff>
      <xdr:row>54</xdr:row>
      <xdr:rowOff>435400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55</xdr:row>
      <xdr:rowOff>435156</xdr:rowOff>
    </xdr:from>
    <xdr:to>
      <xdr:col>30</xdr:col>
      <xdr:colOff>2995</xdr:colOff>
      <xdr:row>55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56</xdr:row>
      <xdr:rowOff>435156</xdr:rowOff>
    </xdr:from>
    <xdr:to>
      <xdr:col>30</xdr:col>
      <xdr:colOff>2995</xdr:colOff>
      <xdr:row>56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57</xdr:row>
      <xdr:rowOff>435156</xdr:rowOff>
    </xdr:from>
    <xdr:to>
      <xdr:col>30</xdr:col>
      <xdr:colOff>2995</xdr:colOff>
      <xdr:row>57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58</xdr:row>
      <xdr:rowOff>435156</xdr:rowOff>
    </xdr:from>
    <xdr:to>
      <xdr:col>30</xdr:col>
      <xdr:colOff>2995</xdr:colOff>
      <xdr:row>58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59</xdr:row>
      <xdr:rowOff>435156</xdr:rowOff>
    </xdr:from>
    <xdr:to>
      <xdr:col>30</xdr:col>
      <xdr:colOff>2995</xdr:colOff>
      <xdr:row>59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60</xdr:row>
      <xdr:rowOff>435156</xdr:rowOff>
    </xdr:from>
    <xdr:to>
      <xdr:col>30</xdr:col>
      <xdr:colOff>2995</xdr:colOff>
      <xdr:row>60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61</xdr:row>
      <xdr:rowOff>435156</xdr:rowOff>
    </xdr:from>
    <xdr:to>
      <xdr:col>30</xdr:col>
      <xdr:colOff>2995</xdr:colOff>
      <xdr:row>61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62</xdr:row>
      <xdr:rowOff>435156</xdr:rowOff>
    </xdr:from>
    <xdr:to>
      <xdr:col>30</xdr:col>
      <xdr:colOff>2995</xdr:colOff>
      <xdr:row>62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63</xdr:row>
      <xdr:rowOff>435156</xdr:rowOff>
    </xdr:from>
    <xdr:to>
      <xdr:col>30</xdr:col>
      <xdr:colOff>2995</xdr:colOff>
      <xdr:row>63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64</xdr:row>
      <xdr:rowOff>435156</xdr:rowOff>
    </xdr:from>
    <xdr:to>
      <xdr:col>30</xdr:col>
      <xdr:colOff>2995</xdr:colOff>
      <xdr:row>64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65</xdr:row>
      <xdr:rowOff>435156</xdr:rowOff>
    </xdr:from>
    <xdr:to>
      <xdr:col>30</xdr:col>
      <xdr:colOff>2995</xdr:colOff>
      <xdr:row>65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66</xdr:row>
      <xdr:rowOff>435156</xdr:rowOff>
    </xdr:from>
    <xdr:to>
      <xdr:col>30</xdr:col>
      <xdr:colOff>2995</xdr:colOff>
      <xdr:row>66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67</xdr:row>
      <xdr:rowOff>435156</xdr:rowOff>
    </xdr:from>
    <xdr:to>
      <xdr:col>30</xdr:col>
      <xdr:colOff>2995</xdr:colOff>
      <xdr:row>67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68</xdr:row>
      <xdr:rowOff>435156</xdr:rowOff>
    </xdr:from>
    <xdr:to>
      <xdr:col>30</xdr:col>
      <xdr:colOff>2995</xdr:colOff>
      <xdr:row>68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69</xdr:row>
      <xdr:rowOff>435156</xdr:rowOff>
    </xdr:from>
    <xdr:to>
      <xdr:col>30</xdr:col>
      <xdr:colOff>2995</xdr:colOff>
      <xdr:row>69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70</xdr:row>
      <xdr:rowOff>435156</xdr:rowOff>
    </xdr:from>
    <xdr:to>
      <xdr:col>30</xdr:col>
      <xdr:colOff>2995</xdr:colOff>
      <xdr:row>70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71</xdr:row>
      <xdr:rowOff>435156</xdr:rowOff>
    </xdr:from>
    <xdr:to>
      <xdr:col>30</xdr:col>
      <xdr:colOff>2995</xdr:colOff>
      <xdr:row>71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72</xdr:row>
      <xdr:rowOff>435156</xdr:rowOff>
    </xdr:from>
    <xdr:to>
      <xdr:col>30</xdr:col>
      <xdr:colOff>2995</xdr:colOff>
      <xdr:row>72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73</xdr:row>
      <xdr:rowOff>435156</xdr:rowOff>
    </xdr:from>
    <xdr:to>
      <xdr:col>30</xdr:col>
      <xdr:colOff>2995</xdr:colOff>
      <xdr:row>73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74</xdr:row>
      <xdr:rowOff>435156</xdr:rowOff>
    </xdr:from>
    <xdr:to>
      <xdr:col>30</xdr:col>
      <xdr:colOff>2995</xdr:colOff>
      <xdr:row>74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75</xdr:row>
      <xdr:rowOff>435156</xdr:rowOff>
    </xdr:from>
    <xdr:to>
      <xdr:col>30</xdr:col>
      <xdr:colOff>2995</xdr:colOff>
      <xdr:row>75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76</xdr:row>
      <xdr:rowOff>435156</xdr:rowOff>
    </xdr:from>
    <xdr:to>
      <xdr:col>30</xdr:col>
      <xdr:colOff>2995</xdr:colOff>
      <xdr:row>76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77</xdr:row>
      <xdr:rowOff>435156</xdr:rowOff>
    </xdr:from>
    <xdr:to>
      <xdr:col>30</xdr:col>
      <xdr:colOff>2995</xdr:colOff>
      <xdr:row>77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78</xdr:row>
      <xdr:rowOff>435156</xdr:rowOff>
    </xdr:from>
    <xdr:to>
      <xdr:col>30</xdr:col>
      <xdr:colOff>2995</xdr:colOff>
      <xdr:row>78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79</xdr:row>
      <xdr:rowOff>435156</xdr:rowOff>
    </xdr:from>
    <xdr:to>
      <xdr:col>30</xdr:col>
      <xdr:colOff>2995</xdr:colOff>
      <xdr:row>79</xdr:row>
      <xdr:rowOff>435400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80</xdr:row>
      <xdr:rowOff>435156</xdr:rowOff>
    </xdr:from>
    <xdr:to>
      <xdr:col>30</xdr:col>
      <xdr:colOff>2995</xdr:colOff>
      <xdr:row>80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81</xdr:row>
      <xdr:rowOff>435156</xdr:rowOff>
    </xdr:from>
    <xdr:to>
      <xdr:col>30</xdr:col>
      <xdr:colOff>2995</xdr:colOff>
      <xdr:row>81</xdr:row>
      <xdr:rowOff>435400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82</xdr:row>
      <xdr:rowOff>435156</xdr:rowOff>
    </xdr:from>
    <xdr:to>
      <xdr:col>30</xdr:col>
      <xdr:colOff>2995</xdr:colOff>
      <xdr:row>82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83</xdr:row>
      <xdr:rowOff>435156</xdr:rowOff>
    </xdr:from>
    <xdr:to>
      <xdr:col>30</xdr:col>
      <xdr:colOff>2995</xdr:colOff>
      <xdr:row>83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84</xdr:row>
      <xdr:rowOff>435156</xdr:rowOff>
    </xdr:from>
    <xdr:to>
      <xdr:col>30</xdr:col>
      <xdr:colOff>2995</xdr:colOff>
      <xdr:row>84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85</xdr:row>
      <xdr:rowOff>435156</xdr:rowOff>
    </xdr:from>
    <xdr:to>
      <xdr:col>30</xdr:col>
      <xdr:colOff>2995</xdr:colOff>
      <xdr:row>85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86</xdr:row>
      <xdr:rowOff>435156</xdr:rowOff>
    </xdr:from>
    <xdr:to>
      <xdr:col>30</xdr:col>
      <xdr:colOff>2995</xdr:colOff>
      <xdr:row>86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87</xdr:row>
      <xdr:rowOff>435156</xdr:rowOff>
    </xdr:from>
    <xdr:to>
      <xdr:col>30</xdr:col>
      <xdr:colOff>2995</xdr:colOff>
      <xdr:row>87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88</xdr:row>
      <xdr:rowOff>435156</xdr:rowOff>
    </xdr:from>
    <xdr:to>
      <xdr:col>30</xdr:col>
      <xdr:colOff>2995</xdr:colOff>
      <xdr:row>88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89</xdr:row>
      <xdr:rowOff>435156</xdr:rowOff>
    </xdr:from>
    <xdr:to>
      <xdr:col>30</xdr:col>
      <xdr:colOff>2995</xdr:colOff>
      <xdr:row>89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90</xdr:row>
      <xdr:rowOff>435156</xdr:rowOff>
    </xdr:from>
    <xdr:to>
      <xdr:col>30</xdr:col>
      <xdr:colOff>2995</xdr:colOff>
      <xdr:row>90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91</xdr:row>
      <xdr:rowOff>435156</xdr:rowOff>
    </xdr:from>
    <xdr:to>
      <xdr:col>30</xdr:col>
      <xdr:colOff>2995</xdr:colOff>
      <xdr:row>91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E113"/>
  <sheetViews>
    <sheetView tabSelected="1" view="pageBreakPreview" zoomScale="80" zoomScaleNormal="70" zoomScaleSheetLayoutView="80" zoomScalePageLayoutView="120" workbookViewId="0">
      <pane xSplit="4" ySplit="17" topLeftCell="E89" activePane="bottomRight" state="frozen"/>
      <selection pane="topRight" activeCell="D1" sqref="D1"/>
      <selection pane="bottomLeft" activeCell="A18" sqref="A18"/>
      <selection pane="bottomRight" activeCell="P88" sqref="P88"/>
    </sheetView>
  </sheetViews>
  <sheetFormatPr defaultColWidth="8.85546875" defaultRowHeight="12.75"/>
  <cols>
    <col min="1" max="1" width="4.42578125" style="1" customWidth="1"/>
    <col min="2" max="3" width="10" style="1" customWidth="1"/>
    <col min="4" max="4" width="38.5703125" style="1" customWidth="1"/>
    <col min="5" max="5" width="8.28515625" style="1" customWidth="1"/>
    <col min="6" max="6" width="9.5703125" style="1" customWidth="1"/>
    <col min="7" max="9" width="10.85546875" style="1" customWidth="1"/>
    <col min="10" max="10" width="14.7109375" style="1" customWidth="1"/>
    <col min="11" max="11" width="14.42578125" style="1" customWidth="1"/>
    <col min="12" max="12" width="27.5703125" style="1" customWidth="1"/>
    <col min="13" max="16" width="12.7109375" style="1" customWidth="1"/>
    <col min="17" max="27" width="12.7109375" style="1" hidden="1" customWidth="1"/>
    <col min="28" max="28" width="14.7109375" style="1" customWidth="1"/>
    <col min="29" max="29" width="12" style="1" customWidth="1"/>
    <col min="30" max="30" width="18.28515625" style="1" customWidth="1"/>
    <col min="31" max="31" width="14.28515625" style="1" customWidth="1"/>
    <col min="32" max="16384" width="8.85546875" style="1"/>
  </cols>
  <sheetData>
    <row r="1" spans="1:31" ht="15.75">
      <c r="W1" s="2"/>
      <c r="AB1" s="1" t="s">
        <v>69</v>
      </c>
    </row>
    <row r="2" spans="1:31" ht="15.75">
      <c r="W2" s="2"/>
      <c r="AB2" s="1" t="s">
        <v>70</v>
      </c>
    </row>
    <row r="3" spans="1:31" ht="15.75">
      <c r="W3" s="2"/>
      <c r="AB3" s="1" t="s">
        <v>71</v>
      </c>
    </row>
    <row r="4" spans="1:31" ht="16.5" customHeight="1"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</row>
    <row r="5" spans="1:31" ht="15.75" customHeight="1">
      <c r="D5" s="4" t="s">
        <v>3</v>
      </c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s="6" customFormat="1" ht="19.5" customHeight="1">
      <c r="D6" s="7" t="s">
        <v>14</v>
      </c>
      <c r="E6" s="61" t="s">
        <v>72</v>
      </c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3"/>
    </row>
    <row r="7" spans="1:31" s="6" customFormat="1" ht="19.5" customHeight="1">
      <c r="D7" s="7" t="s">
        <v>34</v>
      </c>
      <c r="E7" s="61" t="s">
        <v>80</v>
      </c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3"/>
    </row>
    <row r="8" spans="1:31" s="6" customFormat="1" ht="19.5" customHeight="1">
      <c r="D8" s="7" t="s">
        <v>25</v>
      </c>
      <c r="E8" s="61" t="s">
        <v>81</v>
      </c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3"/>
    </row>
    <row r="9" spans="1:31" s="6" customFormat="1" ht="19.5" customHeight="1">
      <c r="D9" s="7" t="s">
        <v>24</v>
      </c>
      <c r="E9" s="61" t="s">
        <v>81</v>
      </c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3"/>
    </row>
    <row r="10" spans="1:31" s="6" customFormat="1" ht="19.5" customHeight="1">
      <c r="D10" s="7" t="s">
        <v>9</v>
      </c>
      <c r="E10" s="61" t="s">
        <v>82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3"/>
    </row>
    <row r="11" spans="1:31" s="6" customFormat="1" ht="27" customHeight="1">
      <c r="D11" s="7" t="s">
        <v>10</v>
      </c>
      <c r="E11" s="61" t="s">
        <v>73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3"/>
    </row>
    <row r="12" spans="1:31" s="6" customFormat="1" ht="45.75" customHeight="1">
      <c r="D12" s="7" t="s">
        <v>23</v>
      </c>
      <c r="E12" s="61" t="s">
        <v>74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3"/>
    </row>
    <row r="13" spans="1:31" ht="16.5" customHeight="1"/>
    <row r="14" spans="1:31" ht="33.75" customHeight="1">
      <c r="A14" s="57" t="s">
        <v>6</v>
      </c>
      <c r="B14" s="64" t="s">
        <v>29</v>
      </c>
      <c r="C14" s="46"/>
      <c r="D14" s="57" t="s">
        <v>1</v>
      </c>
      <c r="E14" s="64" t="s">
        <v>4</v>
      </c>
      <c r="F14" s="64" t="s">
        <v>61</v>
      </c>
      <c r="G14" s="57" t="s">
        <v>62</v>
      </c>
      <c r="H14" s="57"/>
      <c r="I14" s="57"/>
      <c r="J14" s="57"/>
      <c r="K14" s="64" t="s">
        <v>63</v>
      </c>
      <c r="L14" s="64" t="s">
        <v>66</v>
      </c>
      <c r="M14" s="70" t="s">
        <v>64</v>
      </c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67" t="s">
        <v>67</v>
      </c>
      <c r="AC14" s="64" t="s">
        <v>36</v>
      </c>
      <c r="AD14" s="64" t="s">
        <v>35</v>
      </c>
      <c r="AE14" s="54" t="s">
        <v>58</v>
      </c>
    </row>
    <row r="15" spans="1:31" ht="28.5" customHeight="1">
      <c r="A15" s="57"/>
      <c r="B15" s="65"/>
      <c r="C15" s="47"/>
      <c r="D15" s="57"/>
      <c r="E15" s="65"/>
      <c r="F15" s="65"/>
      <c r="G15" s="57" t="s">
        <v>22</v>
      </c>
      <c r="H15" s="57" t="s">
        <v>15</v>
      </c>
      <c r="I15" s="57" t="s">
        <v>16</v>
      </c>
      <c r="J15" s="57" t="s">
        <v>30</v>
      </c>
      <c r="K15" s="65"/>
      <c r="L15" s="65"/>
      <c r="M15" s="70" t="s">
        <v>59</v>
      </c>
      <c r="N15" s="71"/>
      <c r="O15" s="71"/>
      <c r="P15" s="71"/>
      <c r="Q15" s="71"/>
      <c r="R15" s="70" t="s">
        <v>65</v>
      </c>
      <c r="S15" s="71"/>
      <c r="T15" s="71"/>
      <c r="U15" s="71"/>
      <c r="V15" s="71"/>
      <c r="W15" s="57" t="s">
        <v>60</v>
      </c>
      <c r="X15" s="57"/>
      <c r="Y15" s="57"/>
      <c r="Z15" s="57"/>
      <c r="AA15" s="57"/>
      <c r="AB15" s="68"/>
      <c r="AC15" s="65"/>
      <c r="AD15" s="65"/>
      <c r="AE15" s="55"/>
    </row>
    <row r="16" spans="1:31" ht="52.5" customHeight="1">
      <c r="A16" s="57"/>
      <c r="B16" s="66"/>
      <c r="C16" s="48"/>
      <c r="D16" s="57"/>
      <c r="E16" s="66"/>
      <c r="F16" s="66"/>
      <c r="G16" s="57"/>
      <c r="H16" s="57"/>
      <c r="I16" s="57"/>
      <c r="J16" s="57"/>
      <c r="K16" s="66"/>
      <c r="L16" s="66"/>
      <c r="M16" s="33" t="s">
        <v>11</v>
      </c>
      <c r="N16" s="33" t="s">
        <v>12</v>
      </c>
      <c r="O16" s="33" t="s">
        <v>13</v>
      </c>
      <c r="P16" s="33" t="s">
        <v>37</v>
      </c>
      <c r="Q16" s="33" t="s">
        <v>38</v>
      </c>
      <c r="R16" s="33" t="s">
        <v>17</v>
      </c>
      <c r="S16" s="33" t="s">
        <v>18</v>
      </c>
      <c r="T16" s="33" t="s">
        <v>26</v>
      </c>
      <c r="U16" s="33" t="s">
        <v>39</v>
      </c>
      <c r="V16" s="33" t="s">
        <v>40</v>
      </c>
      <c r="W16" s="33" t="s">
        <v>19</v>
      </c>
      <c r="X16" s="33" t="s">
        <v>20</v>
      </c>
      <c r="Y16" s="33" t="s">
        <v>21</v>
      </c>
      <c r="Z16" s="33" t="s">
        <v>41</v>
      </c>
      <c r="AA16" s="33" t="s">
        <v>42</v>
      </c>
      <c r="AB16" s="69"/>
      <c r="AC16" s="66"/>
      <c r="AD16" s="66"/>
      <c r="AE16" s="56"/>
    </row>
    <row r="17" spans="1:31" s="12" customFormat="1" ht="15.75" customHeight="1">
      <c r="A17" s="8">
        <v>1</v>
      </c>
      <c r="B17" s="9">
        <v>2</v>
      </c>
      <c r="C17" s="9"/>
      <c r="D17" s="10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8" t="s">
        <v>57</v>
      </c>
      <c r="AB17" s="11">
        <v>13</v>
      </c>
      <c r="AC17" s="11">
        <v>14</v>
      </c>
      <c r="AD17" s="11">
        <v>15</v>
      </c>
      <c r="AE17" s="11">
        <v>16</v>
      </c>
    </row>
    <row r="18" spans="1:31" s="12" customFormat="1" ht="33" customHeight="1">
      <c r="A18" s="13">
        <v>1</v>
      </c>
      <c r="B18" s="14" t="s">
        <v>175</v>
      </c>
      <c r="C18" s="14">
        <v>4</v>
      </c>
      <c r="D18" s="45" t="s">
        <v>176</v>
      </c>
      <c r="E18" s="19" t="s">
        <v>75</v>
      </c>
      <c r="F18" s="15">
        <v>1</v>
      </c>
      <c r="G18" s="40"/>
      <c r="H18" s="15"/>
      <c r="I18" s="16"/>
      <c r="J18" s="16"/>
      <c r="K18" s="43">
        <v>1.04</v>
      </c>
      <c r="L18" s="15" t="str">
        <f t="shared" ref="L18:L61" si="0">IF(SUM(G18)=0,"",G18*K18)</f>
        <v/>
      </c>
      <c r="M18" s="41">
        <v>4446.732</v>
      </c>
      <c r="N18" s="41">
        <v>3705.61</v>
      </c>
      <c r="O18" s="41"/>
      <c r="P18" s="41">
        <v>4279.9890000000005</v>
      </c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8">
        <f t="shared" ref="AB18:AB61" si="1">COUNTIF(L18:AA18,"&gt;0")</f>
        <v>3</v>
      </c>
      <c r="AC18" s="20">
        <f t="shared" ref="AC18:AC61" si="2">CEILING(SUM(L18:AA18)/COUNTIF(L18:AA18,"&gt;0"),0.01)</f>
        <v>4144.12</v>
      </c>
      <c r="AD18" s="20">
        <f t="shared" ref="AD18:AD61" si="3">AC18*F18</f>
        <v>4144.12</v>
      </c>
      <c r="AE18" s="39">
        <f t="shared" ref="AE18:AE61" si="4">STDEV(L18:AA18)/AC18*100</f>
        <v>9.3818831023259026</v>
      </c>
    </row>
    <row r="19" spans="1:31" s="12" customFormat="1" ht="33" customHeight="1">
      <c r="A19" s="13">
        <v>2</v>
      </c>
      <c r="B19" s="14" t="s">
        <v>83</v>
      </c>
      <c r="C19" s="14">
        <v>4</v>
      </c>
      <c r="D19" s="45" t="s">
        <v>115</v>
      </c>
      <c r="E19" s="19" t="s">
        <v>75</v>
      </c>
      <c r="F19" s="15">
        <v>27</v>
      </c>
      <c r="G19" s="40"/>
      <c r="H19" s="15"/>
      <c r="I19" s="16"/>
      <c r="J19" s="16"/>
      <c r="K19" s="43">
        <v>1.04</v>
      </c>
      <c r="L19" s="15" t="str">
        <f t="shared" si="0"/>
        <v/>
      </c>
      <c r="M19" s="41">
        <v>158.28048000000001</v>
      </c>
      <c r="N19" s="41">
        <v>182.26</v>
      </c>
      <c r="O19" s="41"/>
      <c r="P19" s="41">
        <v>178.79400000000001</v>
      </c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>
        <f t="shared" si="1"/>
        <v>3</v>
      </c>
      <c r="AC19" s="20">
        <f t="shared" si="2"/>
        <v>173.12</v>
      </c>
      <c r="AD19" s="20">
        <f t="shared" si="3"/>
        <v>4674.24</v>
      </c>
      <c r="AE19" s="39">
        <f t="shared" si="4"/>
        <v>7.4863798311128908</v>
      </c>
    </row>
    <row r="20" spans="1:31" s="12" customFormat="1" ht="33" customHeight="1">
      <c r="A20" s="13">
        <v>3</v>
      </c>
      <c r="B20" s="14" t="s">
        <v>84</v>
      </c>
      <c r="C20" s="14">
        <v>4</v>
      </c>
      <c r="D20" s="45" t="s">
        <v>116</v>
      </c>
      <c r="E20" s="19" t="s">
        <v>75</v>
      </c>
      <c r="F20" s="15">
        <v>7</v>
      </c>
      <c r="G20" s="40"/>
      <c r="H20" s="15"/>
      <c r="I20" s="16"/>
      <c r="J20" s="16"/>
      <c r="K20" s="43">
        <v>1.04</v>
      </c>
      <c r="L20" s="15" t="str">
        <f t="shared" si="0"/>
        <v/>
      </c>
      <c r="M20" s="41">
        <v>164.533536</v>
      </c>
      <c r="N20" s="41">
        <v>196.48</v>
      </c>
      <c r="O20" s="41"/>
      <c r="P20" s="41">
        <v>189.53549999999998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>
        <f t="shared" si="1"/>
        <v>3</v>
      </c>
      <c r="AC20" s="20">
        <f t="shared" si="2"/>
        <v>183.52</v>
      </c>
      <c r="AD20" s="20">
        <f t="shared" si="3"/>
        <v>1284.6400000000001</v>
      </c>
      <c r="AE20" s="39">
        <f t="shared" si="4"/>
        <v>9.1555611312141618</v>
      </c>
    </row>
    <row r="21" spans="1:31" s="12" customFormat="1" ht="33" customHeight="1">
      <c r="A21" s="13">
        <v>4</v>
      </c>
      <c r="B21" s="14" t="s">
        <v>177</v>
      </c>
      <c r="C21" s="14">
        <v>4</v>
      </c>
      <c r="D21" s="45" t="s">
        <v>178</v>
      </c>
      <c r="E21" s="19" t="s">
        <v>75</v>
      </c>
      <c r="F21" s="15">
        <v>2</v>
      </c>
      <c r="G21" s="40"/>
      <c r="H21" s="15"/>
      <c r="I21" s="16"/>
      <c r="J21" s="16"/>
      <c r="K21" s="43">
        <v>1.04</v>
      </c>
      <c r="L21" s="15" t="str">
        <f t="shared" si="0"/>
        <v/>
      </c>
      <c r="M21" s="41">
        <v>125.08799999999999</v>
      </c>
      <c r="N21" s="41">
        <v>204.24</v>
      </c>
      <c r="O21" s="41"/>
      <c r="P21" s="41">
        <v>120.40350000000001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8">
        <f t="shared" si="1"/>
        <v>3</v>
      </c>
      <c r="AC21" s="20">
        <f t="shared" si="2"/>
        <v>149.92000000000002</v>
      </c>
      <c r="AD21" s="20">
        <f t="shared" si="3"/>
        <v>299.84000000000003</v>
      </c>
      <c r="AE21" s="39">
        <f t="shared" si="4"/>
        <v>31.422753011841632</v>
      </c>
    </row>
    <row r="22" spans="1:31" s="12" customFormat="1" ht="33" customHeight="1">
      <c r="A22" s="13">
        <v>5</v>
      </c>
      <c r="B22" s="14" t="s">
        <v>85</v>
      </c>
      <c r="C22" s="14">
        <v>4</v>
      </c>
      <c r="D22" s="45" t="s">
        <v>117</v>
      </c>
      <c r="E22" s="19" t="s">
        <v>75</v>
      </c>
      <c r="F22" s="15">
        <v>5</v>
      </c>
      <c r="G22" s="40"/>
      <c r="H22" s="15"/>
      <c r="I22" s="16"/>
      <c r="J22" s="16"/>
      <c r="K22" s="43">
        <v>1.04</v>
      </c>
      <c r="L22" s="15" t="str">
        <f t="shared" si="0"/>
        <v/>
      </c>
      <c r="M22" s="41">
        <v>2975.1519360000002</v>
      </c>
      <c r="N22" s="41">
        <v>2635.2</v>
      </c>
      <c r="O22" s="41"/>
      <c r="P22" s="41">
        <v>2945.4389999999999</v>
      </c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8">
        <f t="shared" si="1"/>
        <v>3</v>
      </c>
      <c r="AC22" s="20">
        <f t="shared" si="2"/>
        <v>2851.94</v>
      </c>
      <c r="AD22" s="20">
        <f t="shared" si="3"/>
        <v>14259.7</v>
      </c>
      <c r="AE22" s="39">
        <f t="shared" si="4"/>
        <v>6.6018570546733324</v>
      </c>
    </row>
    <row r="23" spans="1:31" s="12" customFormat="1" ht="33" customHeight="1">
      <c r="A23" s="13">
        <v>6</v>
      </c>
      <c r="B23" s="14" t="s">
        <v>86</v>
      </c>
      <c r="C23" s="14">
        <v>4</v>
      </c>
      <c r="D23" s="45" t="s">
        <v>118</v>
      </c>
      <c r="E23" s="19" t="s">
        <v>75</v>
      </c>
      <c r="F23" s="15">
        <v>2</v>
      </c>
      <c r="G23" s="40"/>
      <c r="H23" s="15"/>
      <c r="I23" s="16"/>
      <c r="J23" s="16"/>
      <c r="K23" s="43">
        <v>1.04</v>
      </c>
      <c r="L23" s="15" t="str">
        <f t="shared" si="0"/>
        <v/>
      </c>
      <c r="M23" s="41">
        <v>2644.6518719999999</v>
      </c>
      <c r="N23" s="41">
        <v>2236</v>
      </c>
      <c r="O23" s="41"/>
      <c r="P23" s="41">
        <v>2562.3465000000001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8">
        <f t="shared" si="1"/>
        <v>3</v>
      </c>
      <c r="AC23" s="20">
        <f t="shared" si="2"/>
        <v>2481</v>
      </c>
      <c r="AD23" s="20">
        <f t="shared" si="3"/>
        <v>4962</v>
      </c>
      <c r="AE23" s="39">
        <f t="shared" si="4"/>
        <v>8.7113989733996586</v>
      </c>
    </row>
    <row r="24" spans="1:31" s="12" customFormat="1" ht="33" customHeight="1">
      <c r="A24" s="13">
        <v>7</v>
      </c>
      <c r="B24" s="14" t="s">
        <v>87</v>
      </c>
      <c r="C24" s="14">
        <v>4</v>
      </c>
      <c r="D24" s="45" t="s">
        <v>119</v>
      </c>
      <c r="E24" s="19" t="s">
        <v>75</v>
      </c>
      <c r="F24" s="15">
        <v>2</v>
      </c>
      <c r="G24" s="40"/>
      <c r="H24" s="15"/>
      <c r="I24" s="16"/>
      <c r="J24" s="16"/>
      <c r="K24" s="43">
        <v>1.04</v>
      </c>
      <c r="L24" s="15" t="str">
        <f t="shared" si="0"/>
        <v/>
      </c>
      <c r="M24" s="41">
        <v>22302.804</v>
      </c>
      <c r="N24" s="41">
        <v>18585.669999999998</v>
      </c>
      <c r="O24" s="41"/>
      <c r="P24" s="41">
        <v>21466.452000000001</v>
      </c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8">
        <f t="shared" si="1"/>
        <v>3</v>
      </c>
      <c r="AC24" s="20">
        <f t="shared" si="2"/>
        <v>20784.98</v>
      </c>
      <c r="AD24" s="20">
        <f t="shared" si="3"/>
        <v>41569.96</v>
      </c>
      <c r="AE24" s="39">
        <f t="shared" si="4"/>
        <v>9.3818723393298153</v>
      </c>
    </row>
    <row r="25" spans="1:31" s="12" customFormat="1" ht="33" customHeight="1">
      <c r="A25" s="13">
        <v>8</v>
      </c>
      <c r="B25" s="14" t="s">
        <v>179</v>
      </c>
      <c r="C25" s="14">
        <v>4</v>
      </c>
      <c r="D25" s="45" t="s">
        <v>180</v>
      </c>
      <c r="E25" s="19" t="s">
        <v>75</v>
      </c>
      <c r="F25" s="15">
        <v>5</v>
      </c>
      <c r="G25" s="40"/>
      <c r="H25" s="15"/>
      <c r="I25" s="16"/>
      <c r="J25" s="16"/>
      <c r="K25" s="43">
        <v>1.04</v>
      </c>
      <c r="L25" s="15" t="str">
        <f t="shared" si="0"/>
        <v/>
      </c>
      <c r="M25" s="41">
        <v>2481.6480000000001</v>
      </c>
      <c r="N25" s="41">
        <v>2068.04</v>
      </c>
      <c r="O25" s="41"/>
      <c r="P25" s="41">
        <v>2388.5925000000002</v>
      </c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8">
        <f t="shared" si="1"/>
        <v>3</v>
      </c>
      <c r="AC25" s="20">
        <f t="shared" si="2"/>
        <v>2312.77</v>
      </c>
      <c r="AD25" s="20">
        <f t="shared" si="3"/>
        <v>11563.85</v>
      </c>
      <c r="AE25" s="39">
        <f t="shared" si="4"/>
        <v>9.3818714625699027</v>
      </c>
    </row>
    <row r="26" spans="1:31" s="12" customFormat="1" ht="33" customHeight="1">
      <c r="A26" s="13">
        <v>9</v>
      </c>
      <c r="B26" s="14" t="s">
        <v>181</v>
      </c>
      <c r="C26" s="14">
        <v>4</v>
      </c>
      <c r="D26" s="45" t="s">
        <v>182</v>
      </c>
      <c r="E26" s="19" t="s">
        <v>75</v>
      </c>
      <c r="F26" s="15">
        <v>10</v>
      </c>
      <c r="G26" s="40"/>
      <c r="H26" s="15"/>
      <c r="I26" s="16"/>
      <c r="J26" s="16"/>
      <c r="K26" s="43">
        <v>1.04</v>
      </c>
      <c r="L26" s="15" t="str">
        <f t="shared" si="0"/>
        <v/>
      </c>
      <c r="M26" s="41">
        <v>294.40800000000002</v>
      </c>
      <c r="N26" s="41">
        <v>245.34</v>
      </c>
      <c r="O26" s="41"/>
      <c r="P26" s="41">
        <v>283.37400000000002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8">
        <f t="shared" si="1"/>
        <v>3</v>
      </c>
      <c r="AC26" s="20">
        <f t="shared" si="2"/>
        <v>274.38</v>
      </c>
      <c r="AD26" s="20">
        <f t="shared" si="3"/>
        <v>2743.8</v>
      </c>
      <c r="AE26" s="39">
        <f t="shared" si="4"/>
        <v>9.3819966006502362</v>
      </c>
    </row>
    <row r="27" spans="1:31" s="12" customFormat="1" ht="33" customHeight="1">
      <c r="A27" s="13">
        <v>10</v>
      </c>
      <c r="B27" s="14" t="s">
        <v>88</v>
      </c>
      <c r="C27" s="14">
        <v>4</v>
      </c>
      <c r="D27" s="45" t="s">
        <v>120</v>
      </c>
      <c r="E27" s="19" t="s">
        <v>75</v>
      </c>
      <c r="F27" s="15">
        <v>23</v>
      </c>
      <c r="G27" s="40"/>
      <c r="H27" s="15"/>
      <c r="I27" s="16"/>
      <c r="J27" s="16"/>
      <c r="K27" s="43">
        <v>1.04</v>
      </c>
      <c r="L27" s="15" t="str">
        <f t="shared" si="0"/>
        <v/>
      </c>
      <c r="M27" s="41">
        <v>192.67228800000001</v>
      </c>
      <c r="N27" s="41">
        <v>196.48</v>
      </c>
      <c r="O27" s="41"/>
      <c r="P27" s="41">
        <v>204.30900000000003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8">
        <f t="shared" si="1"/>
        <v>3</v>
      </c>
      <c r="AC27" s="20">
        <f t="shared" si="2"/>
        <v>197.83</v>
      </c>
      <c r="AD27" s="20">
        <f t="shared" si="3"/>
        <v>4550.09</v>
      </c>
      <c r="AE27" s="39">
        <f t="shared" si="4"/>
        <v>2.9990540905043885</v>
      </c>
    </row>
    <row r="28" spans="1:31" s="12" customFormat="1" ht="33" customHeight="1">
      <c r="A28" s="13">
        <v>11</v>
      </c>
      <c r="B28" s="14" t="s">
        <v>147</v>
      </c>
      <c r="C28" s="14">
        <v>4</v>
      </c>
      <c r="D28" s="45" t="s">
        <v>161</v>
      </c>
      <c r="E28" s="19" t="s">
        <v>75</v>
      </c>
      <c r="F28" s="15">
        <v>10</v>
      </c>
      <c r="G28" s="40"/>
      <c r="H28" s="15"/>
      <c r="I28" s="16"/>
      <c r="J28" s="16"/>
      <c r="K28" s="43">
        <v>1.04</v>
      </c>
      <c r="L28" s="15" t="str">
        <f t="shared" si="0"/>
        <v/>
      </c>
      <c r="M28" s="41">
        <v>11516.0448</v>
      </c>
      <c r="N28" s="41">
        <v>12964.2</v>
      </c>
      <c r="O28" s="41"/>
      <c r="P28" s="41">
        <v>12852.136500000002</v>
      </c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8">
        <f t="shared" si="1"/>
        <v>3</v>
      </c>
      <c r="AC28" s="20">
        <f t="shared" si="2"/>
        <v>12444.130000000001</v>
      </c>
      <c r="AD28" s="20">
        <f t="shared" si="3"/>
        <v>124441.30000000002</v>
      </c>
      <c r="AE28" s="39">
        <f t="shared" si="4"/>
        <v>6.4744869015772544</v>
      </c>
    </row>
    <row r="29" spans="1:31" s="12" customFormat="1" ht="33" customHeight="1">
      <c r="A29" s="13">
        <v>12</v>
      </c>
      <c r="B29" s="14" t="s">
        <v>183</v>
      </c>
      <c r="C29" s="14">
        <v>4</v>
      </c>
      <c r="D29" s="45" t="s">
        <v>184</v>
      </c>
      <c r="E29" s="19" t="s">
        <v>75</v>
      </c>
      <c r="F29" s="15">
        <v>1</v>
      </c>
      <c r="G29" s="40"/>
      <c r="H29" s="15"/>
      <c r="I29" s="16"/>
      <c r="J29" s="16"/>
      <c r="K29" s="43">
        <v>1.04</v>
      </c>
      <c r="L29" s="15" t="str">
        <f t="shared" si="0"/>
        <v/>
      </c>
      <c r="M29" s="41">
        <v>8307.5759999999991</v>
      </c>
      <c r="N29" s="41">
        <v>6922.98</v>
      </c>
      <c r="O29" s="41"/>
      <c r="P29" s="41">
        <v>7996.0439999999999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8">
        <f t="shared" si="1"/>
        <v>3</v>
      </c>
      <c r="AC29" s="20">
        <f t="shared" si="2"/>
        <v>7742.2</v>
      </c>
      <c r="AD29" s="20">
        <f t="shared" si="3"/>
        <v>7742.2</v>
      </c>
      <c r="AE29" s="39">
        <f t="shared" si="4"/>
        <v>9.3818761628534553</v>
      </c>
    </row>
    <row r="30" spans="1:31" s="12" customFormat="1" ht="33" customHeight="1">
      <c r="A30" s="13">
        <v>13</v>
      </c>
      <c r="B30" s="14" t="s">
        <v>89</v>
      </c>
      <c r="C30" s="14">
        <v>4</v>
      </c>
      <c r="D30" s="45" t="s">
        <v>121</v>
      </c>
      <c r="E30" s="19" t="s">
        <v>75</v>
      </c>
      <c r="F30" s="15">
        <v>2</v>
      </c>
      <c r="G30" s="40"/>
      <c r="H30" s="15"/>
      <c r="I30" s="16"/>
      <c r="J30" s="16"/>
      <c r="K30" s="43">
        <v>1.04</v>
      </c>
      <c r="L30" s="15" t="str">
        <f t="shared" si="0"/>
        <v/>
      </c>
      <c r="M30" s="41">
        <v>8289.7284479999998</v>
      </c>
      <c r="N30" s="41">
        <v>7573.18</v>
      </c>
      <c r="O30" s="41"/>
      <c r="P30" s="41">
        <v>8328.0330000000013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8">
        <f t="shared" si="1"/>
        <v>3</v>
      </c>
      <c r="AC30" s="20">
        <f t="shared" si="2"/>
        <v>8063.6500000000005</v>
      </c>
      <c r="AD30" s="20">
        <f t="shared" si="3"/>
        <v>16127.300000000001</v>
      </c>
      <c r="AE30" s="39">
        <f t="shared" si="4"/>
        <v>5.2729046953284922</v>
      </c>
    </row>
    <row r="31" spans="1:31" s="12" customFormat="1" ht="33" customHeight="1">
      <c r="A31" s="13">
        <v>14</v>
      </c>
      <c r="B31" s="14" t="s">
        <v>90</v>
      </c>
      <c r="C31" s="14">
        <v>4</v>
      </c>
      <c r="D31" s="45" t="s">
        <v>122</v>
      </c>
      <c r="E31" s="19" t="s">
        <v>75</v>
      </c>
      <c r="F31" s="15">
        <v>2</v>
      </c>
      <c r="G31" s="40"/>
      <c r="H31" s="15"/>
      <c r="I31" s="16"/>
      <c r="J31" s="16"/>
      <c r="K31" s="43">
        <v>1.04</v>
      </c>
      <c r="L31" s="15" t="str">
        <f t="shared" si="0"/>
        <v/>
      </c>
      <c r="M31" s="41">
        <v>719.492256</v>
      </c>
      <c r="N31" s="41">
        <v>828.23</v>
      </c>
      <c r="O31" s="41"/>
      <c r="P31" s="41">
        <v>812.56350000000009</v>
      </c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8">
        <f t="shared" si="1"/>
        <v>3</v>
      </c>
      <c r="AC31" s="20">
        <f t="shared" si="2"/>
        <v>786.77</v>
      </c>
      <c r="AD31" s="20">
        <f t="shared" si="3"/>
        <v>1573.54</v>
      </c>
      <c r="AE31" s="39">
        <f t="shared" si="4"/>
        <v>7.4712439407149738</v>
      </c>
    </row>
    <row r="32" spans="1:31" s="12" customFormat="1" ht="33" customHeight="1">
      <c r="A32" s="13">
        <v>15</v>
      </c>
      <c r="B32" s="14" t="s">
        <v>91</v>
      </c>
      <c r="C32" s="14">
        <v>4</v>
      </c>
      <c r="D32" s="45" t="s">
        <v>123</v>
      </c>
      <c r="E32" s="19" t="s">
        <v>75</v>
      </c>
      <c r="F32" s="15">
        <v>3</v>
      </c>
      <c r="G32" s="40"/>
      <c r="H32" s="15"/>
      <c r="I32" s="16"/>
      <c r="J32" s="16"/>
      <c r="K32" s="43">
        <v>1.04</v>
      </c>
      <c r="L32" s="15" t="str">
        <f t="shared" si="0"/>
        <v/>
      </c>
      <c r="M32" s="41">
        <v>1817.0659840000001</v>
      </c>
      <c r="N32" s="41">
        <v>1894.49</v>
      </c>
      <c r="O32" s="41"/>
      <c r="P32" s="41">
        <v>1898.569</v>
      </c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8">
        <f t="shared" si="1"/>
        <v>3</v>
      </c>
      <c r="AC32" s="20">
        <f t="shared" si="2"/>
        <v>1870.05</v>
      </c>
      <c r="AD32" s="20">
        <f t="shared" si="3"/>
        <v>5610.15</v>
      </c>
      <c r="AE32" s="39">
        <f t="shared" si="4"/>
        <v>2.4557414262610164</v>
      </c>
    </row>
    <row r="33" spans="1:31" s="12" customFormat="1" ht="33" customHeight="1">
      <c r="A33" s="13">
        <v>16</v>
      </c>
      <c r="B33" s="14" t="s">
        <v>148</v>
      </c>
      <c r="C33" s="14">
        <v>4</v>
      </c>
      <c r="D33" s="45" t="s">
        <v>162</v>
      </c>
      <c r="E33" s="19" t="s">
        <v>75</v>
      </c>
      <c r="F33" s="15">
        <v>6</v>
      </c>
      <c r="G33" s="40"/>
      <c r="H33" s="15"/>
      <c r="I33" s="16"/>
      <c r="J33" s="16"/>
      <c r="K33" s="43">
        <v>1.04</v>
      </c>
      <c r="L33" s="15" t="str">
        <f t="shared" si="0"/>
        <v/>
      </c>
      <c r="M33" s="41">
        <v>223.41648000000001</v>
      </c>
      <c r="N33" s="41">
        <v>203.43</v>
      </c>
      <c r="O33" s="41"/>
      <c r="P33" s="41">
        <v>224.10150000000002</v>
      </c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8">
        <f t="shared" si="1"/>
        <v>3</v>
      </c>
      <c r="AC33" s="20">
        <f t="shared" si="2"/>
        <v>216.99</v>
      </c>
      <c r="AD33" s="20">
        <f t="shared" si="3"/>
        <v>1301.94</v>
      </c>
      <c r="AE33" s="39">
        <f t="shared" si="4"/>
        <v>5.4112836460518476</v>
      </c>
    </row>
    <row r="34" spans="1:31" s="12" customFormat="1" ht="33" customHeight="1">
      <c r="A34" s="13">
        <v>17</v>
      </c>
      <c r="B34" s="14" t="s">
        <v>92</v>
      </c>
      <c r="C34" s="14">
        <v>4</v>
      </c>
      <c r="D34" s="45" t="s">
        <v>124</v>
      </c>
      <c r="E34" s="19" t="s">
        <v>75</v>
      </c>
      <c r="F34" s="15">
        <v>4</v>
      </c>
      <c r="G34" s="40"/>
      <c r="H34" s="15"/>
      <c r="I34" s="16"/>
      <c r="J34" s="16"/>
      <c r="K34" s="43">
        <v>1.04</v>
      </c>
      <c r="L34" s="15" t="str">
        <f t="shared" si="0"/>
        <v/>
      </c>
      <c r="M34" s="41">
        <v>660.73958400000004</v>
      </c>
      <c r="N34" s="41">
        <v>608.79</v>
      </c>
      <c r="O34" s="41"/>
      <c r="P34" s="41">
        <v>666.50850000000003</v>
      </c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>
        <f t="shared" si="1"/>
        <v>3</v>
      </c>
      <c r="AC34" s="20">
        <f t="shared" si="2"/>
        <v>645.35</v>
      </c>
      <c r="AD34" s="20">
        <f t="shared" si="3"/>
        <v>2581.4</v>
      </c>
      <c r="AE34" s="39">
        <f t="shared" si="4"/>
        <v>4.9259442776145059</v>
      </c>
    </row>
    <row r="35" spans="1:31" s="12" customFormat="1" ht="33" customHeight="1">
      <c r="A35" s="13">
        <v>18</v>
      </c>
      <c r="B35" s="14" t="s">
        <v>93</v>
      </c>
      <c r="C35" s="14">
        <v>4</v>
      </c>
      <c r="D35" s="45" t="s">
        <v>125</v>
      </c>
      <c r="E35" s="19" t="s">
        <v>75</v>
      </c>
      <c r="F35" s="15">
        <v>7</v>
      </c>
      <c r="G35" s="40"/>
      <c r="H35" s="15"/>
      <c r="I35" s="16"/>
      <c r="J35" s="16"/>
      <c r="K35" s="43">
        <v>1.04</v>
      </c>
      <c r="L35" s="15" t="str">
        <f t="shared" si="0"/>
        <v/>
      </c>
      <c r="M35" s="41">
        <v>2225.88</v>
      </c>
      <c r="N35" s="41">
        <v>1854.9</v>
      </c>
      <c r="O35" s="41"/>
      <c r="P35" s="41">
        <v>2142.4095000000002</v>
      </c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>
        <f t="shared" si="1"/>
        <v>3</v>
      </c>
      <c r="AC35" s="20">
        <f t="shared" si="2"/>
        <v>2074.4</v>
      </c>
      <c r="AD35" s="20">
        <f t="shared" si="3"/>
        <v>14520.800000000001</v>
      </c>
      <c r="AE35" s="39">
        <f t="shared" si="4"/>
        <v>9.3818564421352377</v>
      </c>
    </row>
    <row r="36" spans="1:31" s="12" customFormat="1" ht="33" customHeight="1">
      <c r="A36" s="13">
        <v>19</v>
      </c>
      <c r="B36" s="14" t="s">
        <v>94</v>
      </c>
      <c r="C36" s="14">
        <v>4</v>
      </c>
      <c r="D36" s="45" t="s">
        <v>126</v>
      </c>
      <c r="E36" s="19" t="s">
        <v>75</v>
      </c>
      <c r="F36" s="15">
        <v>3</v>
      </c>
      <c r="G36" s="40"/>
      <c r="H36" s="15"/>
      <c r="I36" s="16"/>
      <c r="J36" s="16"/>
      <c r="K36" s="43">
        <v>1.04</v>
      </c>
      <c r="L36" s="15" t="str">
        <f t="shared" si="0"/>
        <v/>
      </c>
      <c r="M36" s="41">
        <v>7082.3675519999997</v>
      </c>
      <c r="N36" s="41">
        <v>5988.04</v>
      </c>
      <c r="O36" s="41"/>
      <c r="P36" s="41">
        <v>6861.9705000000004</v>
      </c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8">
        <f t="shared" si="1"/>
        <v>3</v>
      </c>
      <c r="AC36" s="20">
        <f t="shared" si="2"/>
        <v>6644.13</v>
      </c>
      <c r="AD36" s="20">
        <f t="shared" si="3"/>
        <v>19932.39</v>
      </c>
      <c r="AE36" s="39">
        <f t="shared" si="4"/>
        <v>8.7110709756768383</v>
      </c>
    </row>
    <row r="37" spans="1:31" s="12" customFormat="1" ht="33" customHeight="1">
      <c r="A37" s="13">
        <v>20</v>
      </c>
      <c r="B37" s="14" t="s">
        <v>95</v>
      </c>
      <c r="C37" s="14">
        <v>4</v>
      </c>
      <c r="D37" s="45" t="s">
        <v>127</v>
      </c>
      <c r="E37" s="19" t="s">
        <v>75</v>
      </c>
      <c r="F37" s="15">
        <v>5</v>
      </c>
      <c r="G37" s="40"/>
      <c r="H37" s="15"/>
      <c r="I37" s="16"/>
      <c r="J37" s="16"/>
      <c r="K37" s="43">
        <v>1.04</v>
      </c>
      <c r="L37" s="15" t="str">
        <f t="shared" si="0"/>
        <v/>
      </c>
      <c r="M37" s="41">
        <v>3849.5376000000001</v>
      </c>
      <c r="N37" s="41">
        <v>3254.72</v>
      </c>
      <c r="O37" s="41"/>
      <c r="P37" s="41">
        <v>3729.7365000000004</v>
      </c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8">
        <f t="shared" si="1"/>
        <v>3</v>
      </c>
      <c r="AC37" s="20">
        <f t="shared" si="2"/>
        <v>3611.34</v>
      </c>
      <c r="AD37" s="20">
        <f t="shared" si="3"/>
        <v>18056.7</v>
      </c>
      <c r="AE37" s="39">
        <f t="shared" si="4"/>
        <v>8.7111690706177836</v>
      </c>
    </row>
    <row r="38" spans="1:31" s="12" customFormat="1" ht="33" customHeight="1">
      <c r="A38" s="13">
        <v>21</v>
      </c>
      <c r="B38" s="14" t="s">
        <v>96</v>
      </c>
      <c r="C38" s="14">
        <v>4</v>
      </c>
      <c r="D38" s="45" t="s">
        <v>128</v>
      </c>
      <c r="E38" s="19" t="s">
        <v>75</v>
      </c>
      <c r="F38" s="15">
        <v>3</v>
      </c>
      <c r="G38" s="40"/>
      <c r="H38" s="15"/>
      <c r="I38" s="16"/>
      <c r="J38" s="16"/>
      <c r="K38" s="43">
        <v>1.04</v>
      </c>
      <c r="L38" s="15" t="str">
        <f t="shared" si="0"/>
        <v/>
      </c>
      <c r="M38" s="41">
        <v>2645.042688</v>
      </c>
      <c r="N38" s="41">
        <v>2236.41</v>
      </c>
      <c r="O38" s="41"/>
      <c r="P38" s="41">
        <v>2562.7665000000002</v>
      </c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8">
        <f t="shared" si="1"/>
        <v>3</v>
      </c>
      <c r="AC38" s="20">
        <f t="shared" si="2"/>
        <v>2481.41</v>
      </c>
      <c r="AD38" s="20">
        <f t="shared" si="3"/>
        <v>7444.23</v>
      </c>
      <c r="AE38" s="39">
        <f t="shared" si="4"/>
        <v>8.7097427615641987</v>
      </c>
    </row>
    <row r="39" spans="1:31" s="12" customFormat="1" ht="33" customHeight="1">
      <c r="A39" s="13">
        <v>22</v>
      </c>
      <c r="B39" s="14" t="s">
        <v>185</v>
      </c>
      <c r="C39" s="14">
        <v>4</v>
      </c>
      <c r="D39" s="45" t="s">
        <v>186</v>
      </c>
      <c r="E39" s="19" t="s">
        <v>75</v>
      </c>
      <c r="F39" s="15">
        <v>1</v>
      </c>
      <c r="G39" s="40"/>
      <c r="H39" s="15"/>
      <c r="I39" s="16"/>
      <c r="J39" s="16"/>
      <c r="K39" s="43">
        <v>1.04</v>
      </c>
      <c r="L39" s="15" t="str">
        <f t="shared" si="0"/>
        <v/>
      </c>
      <c r="M39" s="41">
        <v>7260.2520000000004</v>
      </c>
      <c r="N39" s="41">
        <v>6050.21</v>
      </c>
      <c r="O39" s="41"/>
      <c r="P39" s="41">
        <v>6988.0020000000004</v>
      </c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8">
        <f t="shared" si="1"/>
        <v>3</v>
      </c>
      <c r="AC39" s="20">
        <f t="shared" si="2"/>
        <v>6766.16</v>
      </c>
      <c r="AD39" s="20">
        <f t="shared" si="3"/>
        <v>6766.16</v>
      </c>
      <c r="AE39" s="39">
        <f t="shared" si="4"/>
        <v>9.3818849135047344</v>
      </c>
    </row>
    <row r="40" spans="1:31" s="12" customFormat="1" ht="33" customHeight="1">
      <c r="A40" s="13">
        <v>23</v>
      </c>
      <c r="B40" s="14" t="s">
        <v>187</v>
      </c>
      <c r="C40" s="14">
        <v>4</v>
      </c>
      <c r="D40" s="45" t="s">
        <v>188</v>
      </c>
      <c r="E40" s="19" t="s">
        <v>75</v>
      </c>
      <c r="F40" s="15">
        <v>1</v>
      </c>
      <c r="G40" s="40"/>
      <c r="H40" s="15"/>
      <c r="I40" s="16"/>
      <c r="J40" s="16"/>
      <c r="K40" s="43">
        <v>1.04</v>
      </c>
      <c r="L40" s="15" t="str">
        <f t="shared" si="0"/>
        <v/>
      </c>
      <c r="M40" s="41">
        <v>7055.2560000000003</v>
      </c>
      <c r="N40" s="41">
        <v>5879.38</v>
      </c>
      <c r="O40" s="41"/>
      <c r="P40" s="41">
        <v>6790.6859999999997</v>
      </c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8">
        <f t="shared" si="1"/>
        <v>3</v>
      </c>
      <c r="AC40" s="20">
        <f t="shared" si="2"/>
        <v>6575.1100000000006</v>
      </c>
      <c r="AD40" s="20">
        <f t="shared" si="3"/>
        <v>6575.1100000000006</v>
      </c>
      <c r="AE40" s="39">
        <f t="shared" si="4"/>
        <v>9.3818730485608608</v>
      </c>
    </row>
    <row r="41" spans="1:31" s="12" customFormat="1" ht="33" customHeight="1">
      <c r="A41" s="13">
        <v>24</v>
      </c>
      <c r="B41" s="14" t="s">
        <v>189</v>
      </c>
      <c r="C41" s="14">
        <v>4</v>
      </c>
      <c r="D41" s="45" t="s">
        <v>190</v>
      </c>
      <c r="E41" s="19" t="s">
        <v>75</v>
      </c>
      <c r="F41" s="15">
        <v>1</v>
      </c>
      <c r="G41" s="40"/>
      <c r="H41" s="15"/>
      <c r="I41" s="16"/>
      <c r="J41" s="16"/>
      <c r="K41" s="43">
        <v>1.04</v>
      </c>
      <c r="L41" s="15" t="str">
        <f t="shared" si="0"/>
        <v/>
      </c>
      <c r="M41" s="41">
        <v>4995.1080000000002</v>
      </c>
      <c r="N41" s="41">
        <v>4162.59</v>
      </c>
      <c r="O41" s="41"/>
      <c r="P41" s="41">
        <v>4807.7925000000005</v>
      </c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8">
        <f t="shared" si="1"/>
        <v>3</v>
      </c>
      <c r="AC41" s="20">
        <f t="shared" si="2"/>
        <v>4655.17</v>
      </c>
      <c r="AD41" s="20">
        <f t="shared" si="3"/>
        <v>4655.17</v>
      </c>
      <c r="AE41" s="39">
        <f t="shared" si="4"/>
        <v>9.3818624075609449</v>
      </c>
    </row>
    <row r="42" spans="1:31" s="12" customFormat="1" ht="33" customHeight="1">
      <c r="A42" s="13">
        <v>25</v>
      </c>
      <c r="B42" s="14" t="s">
        <v>191</v>
      </c>
      <c r="C42" s="14">
        <v>4</v>
      </c>
      <c r="D42" s="45" t="s">
        <v>192</v>
      </c>
      <c r="E42" s="19" t="s">
        <v>75</v>
      </c>
      <c r="F42" s="15">
        <v>1</v>
      </c>
      <c r="G42" s="40"/>
      <c r="H42" s="15"/>
      <c r="I42" s="16"/>
      <c r="J42" s="16"/>
      <c r="K42" s="43">
        <v>1.04</v>
      </c>
      <c r="L42" s="15" t="str">
        <f t="shared" si="0"/>
        <v/>
      </c>
      <c r="M42" s="41">
        <v>19468.8</v>
      </c>
      <c r="N42" s="41">
        <v>18357.16</v>
      </c>
      <c r="O42" s="41"/>
      <c r="P42" s="41">
        <v>19858.629000000001</v>
      </c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8">
        <f t="shared" si="1"/>
        <v>3</v>
      </c>
      <c r="AC42" s="20">
        <f t="shared" si="2"/>
        <v>19228.2</v>
      </c>
      <c r="AD42" s="20">
        <f t="shared" si="3"/>
        <v>19228.2</v>
      </c>
      <c r="AE42" s="39">
        <f t="shared" si="4"/>
        <v>4.0519383364085764</v>
      </c>
    </row>
    <row r="43" spans="1:31" s="12" customFormat="1" ht="33" customHeight="1">
      <c r="A43" s="13">
        <v>26</v>
      </c>
      <c r="B43" s="14" t="s">
        <v>97</v>
      </c>
      <c r="C43" s="14">
        <v>4</v>
      </c>
      <c r="D43" s="45" t="s">
        <v>129</v>
      </c>
      <c r="E43" s="19" t="s">
        <v>75</v>
      </c>
      <c r="F43" s="15">
        <v>3</v>
      </c>
      <c r="G43" s="40"/>
      <c r="H43" s="15"/>
      <c r="I43" s="16"/>
      <c r="J43" s="16"/>
      <c r="K43" s="43">
        <v>1.04</v>
      </c>
      <c r="L43" s="15" t="str">
        <f t="shared" si="0"/>
        <v/>
      </c>
      <c r="M43" s="41">
        <v>677.4144</v>
      </c>
      <c r="N43" s="41">
        <v>620.33000000000004</v>
      </c>
      <c r="O43" s="41"/>
      <c r="P43" s="41">
        <v>681.32400000000007</v>
      </c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8">
        <f t="shared" si="1"/>
        <v>3</v>
      </c>
      <c r="AC43" s="20">
        <f t="shared" si="2"/>
        <v>659.69</v>
      </c>
      <c r="AD43" s="20">
        <f t="shared" si="3"/>
        <v>1979.0700000000002</v>
      </c>
      <c r="AE43" s="39">
        <f t="shared" si="4"/>
        <v>5.175507356592937</v>
      </c>
    </row>
    <row r="44" spans="1:31" s="12" customFormat="1" ht="33" customHeight="1">
      <c r="A44" s="13">
        <v>27</v>
      </c>
      <c r="B44" s="14" t="s">
        <v>98</v>
      </c>
      <c r="C44" s="14">
        <v>4</v>
      </c>
      <c r="D44" s="45" t="s">
        <v>130</v>
      </c>
      <c r="E44" s="19" t="s">
        <v>75</v>
      </c>
      <c r="F44" s="15">
        <v>1</v>
      </c>
      <c r="G44" s="40"/>
      <c r="H44" s="15"/>
      <c r="I44" s="16"/>
      <c r="J44" s="16"/>
      <c r="K44" s="43">
        <v>1.04</v>
      </c>
      <c r="L44" s="15" t="str">
        <f t="shared" si="0"/>
        <v/>
      </c>
      <c r="M44" s="41">
        <v>832.95916799999998</v>
      </c>
      <c r="N44" s="41">
        <v>718.72</v>
      </c>
      <c r="O44" s="41"/>
      <c r="P44" s="41">
        <v>814.63200000000006</v>
      </c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8">
        <f t="shared" si="1"/>
        <v>3</v>
      </c>
      <c r="AC44" s="20">
        <f t="shared" si="2"/>
        <v>788.78</v>
      </c>
      <c r="AD44" s="20">
        <f t="shared" si="3"/>
        <v>788.78</v>
      </c>
      <c r="AE44" s="39">
        <f t="shared" si="4"/>
        <v>7.7782903418168763</v>
      </c>
    </row>
    <row r="45" spans="1:31" s="12" customFormat="1" ht="33" customHeight="1">
      <c r="A45" s="13">
        <v>28</v>
      </c>
      <c r="B45" s="14" t="s">
        <v>193</v>
      </c>
      <c r="C45" s="14">
        <v>4</v>
      </c>
      <c r="D45" s="45" t="s">
        <v>194</v>
      </c>
      <c r="E45" s="19" t="s">
        <v>75</v>
      </c>
      <c r="F45" s="15">
        <v>1</v>
      </c>
      <c r="G45" s="40"/>
      <c r="H45" s="15"/>
      <c r="I45" s="16"/>
      <c r="J45" s="16"/>
      <c r="K45" s="43">
        <v>1.04</v>
      </c>
      <c r="L45" s="15" t="str">
        <f t="shared" si="0"/>
        <v/>
      </c>
      <c r="M45" s="41">
        <v>13262.46</v>
      </c>
      <c r="N45" s="41">
        <v>11052.05</v>
      </c>
      <c r="O45" s="41"/>
      <c r="P45" s="41">
        <v>12765.123000000001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8">
        <f t="shared" si="1"/>
        <v>3</v>
      </c>
      <c r="AC45" s="20">
        <f t="shared" si="2"/>
        <v>12359.880000000001</v>
      </c>
      <c r="AD45" s="20">
        <f t="shared" si="3"/>
        <v>12359.880000000001</v>
      </c>
      <c r="AE45" s="39">
        <f t="shared" si="4"/>
        <v>9.3818765941783795</v>
      </c>
    </row>
    <row r="46" spans="1:31" s="12" customFormat="1" ht="33" customHeight="1">
      <c r="A46" s="13">
        <v>29</v>
      </c>
      <c r="B46" s="14" t="s">
        <v>149</v>
      </c>
      <c r="C46" s="14">
        <v>4</v>
      </c>
      <c r="D46" s="45" t="s">
        <v>163</v>
      </c>
      <c r="E46" s="19" t="s">
        <v>75</v>
      </c>
      <c r="F46" s="15">
        <v>1</v>
      </c>
      <c r="G46" s="40"/>
      <c r="H46" s="15"/>
      <c r="I46" s="16"/>
      <c r="J46" s="16"/>
      <c r="K46" s="43">
        <v>1.04</v>
      </c>
      <c r="L46" s="15" t="str">
        <f t="shared" si="0"/>
        <v/>
      </c>
      <c r="M46" s="41">
        <v>11516.0448</v>
      </c>
      <c r="N46" s="41"/>
      <c r="O46" s="41"/>
      <c r="P46" s="41">
        <v>9842.9519999999993</v>
      </c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8">
        <f t="shared" si="1"/>
        <v>2</v>
      </c>
      <c r="AC46" s="20">
        <f t="shared" si="2"/>
        <v>10679.5</v>
      </c>
      <c r="AD46" s="20">
        <f t="shared" si="3"/>
        <v>10679.5</v>
      </c>
      <c r="AE46" s="39">
        <f t="shared" si="4"/>
        <v>11.07781510777083</v>
      </c>
    </row>
    <row r="47" spans="1:31" s="12" customFormat="1" ht="33" customHeight="1">
      <c r="A47" s="13">
        <v>30</v>
      </c>
      <c r="B47" s="14" t="s">
        <v>150</v>
      </c>
      <c r="C47" s="14">
        <v>4</v>
      </c>
      <c r="D47" s="45" t="s">
        <v>164</v>
      </c>
      <c r="E47" s="19" t="s">
        <v>75</v>
      </c>
      <c r="F47" s="15">
        <v>2</v>
      </c>
      <c r="G47" s="40"/>
      <c r="H47" s="15"/>
      <c r="I47" s="16"/>
      <c r="J47" s="16"/>
      <c r="K47" s="43">
        <v>1.04</v>
      </c>
      <c r="L47" s="15" t="str">
        <f t="shared" si="0"/>
        <v/>
      </c>
      <c r="M47" s="41">
        <v>11177.337600000001</v>
      </c>
      <c r="N47" s="41"/>
      <c r="O47" s="41"/>
      <c r="P47" s="41">
        <v>10052.784</v>
      </c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8">
        <f t="shared" si="1"/>
        <v>2</v>
      </c>
      <c r="AC47" s="20">
        <f t="shared" si="2"/>
        <v>10615.07</v>
      </c>
      <c r="AD47" s="20">
        <f t="shared" si="3"/>
        <v>21230.14</v>
      </c>
      <c r="AE47" s="39">
        <f t="shared" si="4"/>
        <v>7.4910431713381183</v>
      </c>
    </row>
    <row r="48" spans="1:31" s="12" customFormat="1" ht="33" customHeight="1">
      <c r="A48" s="13">
        <v>31</v>
      </c>
      <c r="B48" s="14" t="s">
        <v>151</v>
      </c>
      <c r="C48" s="14">
        <v>4</v>
      </c>
      <c r="D48" s="45" t="s">
        <v>165</v>
      </c>
      <c r="E48" s="19" t="s">
        <v>75</v>
      </c>
      <c r="F48" s="15">
        <v>2</v>
      </c>
      <c r="G48" s="40"/>
      <c r="H48" s="15"/>
      <c r="I48" s="16"/>
      <c r="J48" s="16"/>
      <c r="K48" s="43">
        <v>1.04</v>
      </c>
      <c r="L48" s="15" t="str">
        <f t="shared" si="0"/>
        <v/>
      </c>
      <c r="M48" s="41">
        <v>11177.337600000001</v>
      </c>
      <c r="N48" s="41"/>
      <c r="O48" s="41"/>
      <c r="P48" s="41">
        <v>10052.784</v>
      </c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8">
        <f t="shared" si="1"/>
        <v>2</v>
      </c>
      <c r="AC48" s="20">
        <f t="shared" si="2"/>
        <v>10615.07</v>
      </c>
      <c r="AD48" s="20">
        <f t="shared" si="3"/>
        <v>21230.14</v>
      </c>
      <c r="AE48" s="39">
        <f t="shared" si="4"/>
        <v>7.4910431713381183</v>
      </c>
    </row>
    <row r="49" spans="1:31" s="12" customFormat="1" ht="33" customHeight="1">
      <c r="A49" s="13">
        <v>32</v>
      </c>
      <c r="B49" s="14" t="s">
        <v>195</v>
      </c>
      <c r="C49" s="14">
        <v>4</v>
      </c>
      <c r="D49" s="45" t="s">
        <v>196</v>
      </c>
      <c r="E49" s="19" t="s">
        <v>75</v>
      </c>
      <c r="F49" s="15">
        <v>3</v>
      </c>
      <c r="G49" s="40"/>
      <c r="H49" s="15"/>
      <c r="I49" s="16"/>
      <c r="J49" s="16"/>
      <c r="K49" s="43">
        <v>1.04</v>
      </c>
      <c r="L49" s="15" t="str">
        <f t="shared" si="0"/>
        <v/>
      </c>
      <c r="M49" s="41">
        <v>6270.8879999999999</v>
      </c>
      <c r="N49" s="41">
        <v>7225.74</v>
      </c>
      <c r="O49" s="41"/>
      <c r="P49" s="41">
        <v>6035.7359999999999</v>
      </c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8">
        <f t="shared" si="1"/>
        <v>3</v>
      </c>
      <c r="AC49" s="20">
        <f t="shared" si="2"/>
        <v>6510.79</v>
      </c>
      <c r="AD49" s="20">
        <f t="shared" si="3"/>
        <v>19532.37</v>
      </c>
      <c r="AE49" s="39">
        <f t="shared" si="4"/>
        <v>9.6797964224620276</v>
      </c>
    </row>
    <row r="50" spans="1:31" s="12" customFormat="1" ht="33" customHeight="1">
      <c r="A50" s="13">
        <v>33</v>
      </c>
      <c r="B50" s="14" t="s">
        <v>197</v>
      </c>
      <c r="C50" s="14">
        <v>4</v>
      </c>
      <c r="D50" s="45" t="s">
        <v>198</v>
      </c>
      <c r="E50" s="19" t="s">
        <v>75</v>
      </c>
      <c r="F50" s="15">
        <v>3</v>
      </c>
      <c r="G50" s="40"/>
      <c r="H50" s="15"/>
      <c r="I50" s="16"/>
      <c r="J50" s="16"/>
      <c r="K50" s="43">
        <v>1.04</v>
      </c>
      <c r="L50" s="15" t="str">
        <f t="shared" si="0"/>
        <v/>
      </c>
      <c r="M50" s="41">
        <v>220.26</v>
      </c>
      <c r="N50" s="41">
        <v>183.55</v>
      </c>
      <c r="O50" s="41"/>
      <c r="P50" s="41">
        <v>212.00550000000001</v>
      </c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8">
        <f t="shared" si="1"/>
        <v>3</v>
      </c>
      <c r="AC50" s="20">
        <f t="shared" si="2"/>
        <v>205.28</v>
      </c>
      <c r="AD50" s="20">
        <f t="shared" si="3"/>
        <v>615.84</v>
      </c>
      <c r="AE50" s="39">
        <f t="shared" si="4"/>
        <v>9.3818660400675249</v>
      </c>
    </row>
    <row r="51" spans="1:31" s="12" customFormat="1" ht="33" customHeight="1">
      <c r="A51" s="13">
        <v>34</v>
      </c>
      <c r="B51" s="14" t="s">
        <v>99</v>
      </c>
      <c r="C51" s="14">
        <v>4</v>
      </c>
      <c r="D51" s="45" t="s">
        <v>131</v>
      </c>
      <c r="E51" s="19" t="s">
        <v>75</v>
      </c>
      <c r="F51" s="15">
        <v>1</v>
      </c>
      <c r="G51" s="40"/>
      <c r="H51" s="15"/>
      <c r="I51" s="16"/>
      <c r="J51" s="16"/>
      <c r="K51" s="43">
        <v>1.04</v>
      </c>
      <c r="L51" s="15" t="str">
        <f t="shared" si="0"/>
        <v/>
      </c>
      <c r="M51" s="41">
        <v>21200.232</v>
      </c>
      <c r="N51" s="41">
        <v>17666.86</v>
      </c>
      <c r="O51" s="41"/>
      <c r="P51" s="41">
        <v>20405.227500000001</v>
      </c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8">
        <f t="shared" si="1"/>
        <v>3</v>
      </c>
      <c r="AC51" s="20">
        <f t="shared" si="2"/>
        <v>19757.439999999999</v>
      </c>
      <c r="AD51" s="20">
        <f t="shared" si="3"/>
        <v>19757.439999999999</v>
      </c>
      <c r="AE51" s="39">
        <f t="shared" si="4"/>
        <v>9.3818752421192482</v>
      </c>
    </row>
    <row r="52" spans="1:31" s="12" customFormat="1" ht="33" customHeight="1">
      <c r="A52" s="13">
        <v>35</v>
      </c>
      <c r="B52" s="14" t="s">
        <v>100</v>
      </c>
      <c r="C52" s="14">
        <v>4</v>
      </c>
      <c r="D52" s="45" t="s">
        <v>132</v>
      </c>
      <c r="E52" s="19" t="s">
        <v>75</v>
      </c>
      <c r="F52" s="15">
        <v>2</v>
      </c>
      <c r="G52" s="40"/>
      <c r="H52" s="15"/>
      <c r="I52" s="16"/>
      <c r="J52" s="16"/>
      <c r="K52" s="43">
        <v>1.04</v>
      </c>
      <c r="L52" s="15" t="str">
        <f t="shared" si="0"/>
        <v/>
      </c>
      <c r="M52" s="41">
        <v>3221.6640000000002</v>
      </c>
      <c r="N52" s="41">
        <v>2684.72</v>
      </c>
      <c r="O52" s="41"/>
      <c r="P52" s="41">
        <v>3100.8600000000006</v>
      </c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8">
        <f t="shared" si="1"/>
        <v>3</v>
      </c>
      <c r="AC52" s="20">
        <f t="shared" si="2"/>
        <v>3002.42</v>
      </c>
      <c r="AD52" s="20">
        <f t="shared" si="3"/>
        <v>6004.84</v>
      </c>
      <c r="AE52" s="39">
        <f t="shared" si="4"/>
        <v>9.3818957444721942</v>
      </c>
    </row>
    <row r="53" spans="1:31" s="12" customFormat="1" ht="33" customHeight="1">
      <c r="A53" s="13">
        <v>36</v>
      </c>
      <c r="B53" s="14" t="s">
        <v>199</v>
      </c>
      <c r="C53" s="14">
        <v>4</v>
      </c>
      <c r="D53" s="45" t="s">
        <v>200</v>
      </c>
      <c r="E53" s="19" t="s">
        <v>75</v>
      </c>
      <c r="F53" s="15">
        <v>2</v>
      </c>
      <c r="G53" s="40"/>
      <c r="H53" s="15"/>
      <c r="I53" s="16"/>
      <c r="J53" s="16"/>
      <c r="K53" s="43">
        <v>1.04</v>
      </c>
      <c r="L53" s="15" t="str">
        <f t="shared" si="0"/>
        <v/>
      </c>
      <c r="M53" s="41">
        <v>40271.207999999999</v>
      </c>
      <c r="N53" s="41">
        <v>33559.339999999997</v>
      </c>
      <c r="O53" s="41"/>
      <c r="P53" s="41">
        <v>38761.044000000002</v>
      </c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8">
        <f t="shared" si="1"/>
        <v>3</v>
      </c>
      <c r="AC53" s="20">
        <f t="shared" si="2"/>
        <v>37530.54</v>
      </c>
      <c r="AD53" s="20">
        <f t="shared" si="3"/>
        <v>75061.08</v>
      </c>
      <c r="AE53" s="39">
        <f t="shared" si="4"/>
        <v>9.3818723466249541</v>
      </c>
    </row>
    <row r="54" spans="1:31" s="12" customFormat="1" ht="33" customHeight="1">
      <c r="A54" s="13">
        <v>37</v>
      </c>
      <c r="B54" s="14" t="s">
        <v>152</v>
      </c>
      <c r="C54" s="14">
        <v>4</v>
      </c>
      <c r="D54" s="45" t="s">
        <v>166</v>
      </c>
      <c r="E54" s="19" t="s">
        <v>75</v>
      </c>
      <c r="F54" s="15">
        <v>2</v>
      </c>
      <c r="G54" s="40"/>
      <c r="H54" s="15"/>
      <c r="I54" s="16"/>
      <c r="J54" s="16"/>
      <c r="K54" s="43">
        <v>1.04</v>
      </c>
      <c r="L54" s="15" t="str">
        <f t="shared" si="0"/>
        <v/>
      </c>
      <c r="M54" s="41">
        <v>24508.592447999999</v>
      </c>
      <c r="N54" s="41">
        <v>20534.330000000002</v>
      </c>
      <c r="O54" s="41"/>
      <c r="P54" s="41">
        <v>23647.543500000003</v>
      </c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8">
        <f t="shared" si="1"/>
        <v>3</v>
      </c>
      <c r="AC54" s="20">
        <f t="shared" si="2"/>
        <v>22896.83</v>
      </c>
      <c r="AD54" s="20">
        <f t="shared" si="3"/>
        <v>45793.66</v>
      </c>
      <c r="AE54" s="39">
        <f t="shared" si="4"/>
        <v>9.1313250241165829</v>
      </c>
    </row>
    <row r="55" spans="1:31" s="12" customFormat="1" ht="33" customHeight="1">
      <c r="A55" s="13">
        <v>38</v>
      </c>
      <c r="B55" s="14" t="s">
        <v>201</v>
      </c>
      <c r="C55" s="14">
        <v>4</v>
      </c>
      <c r="D55" s="45" t="s">
        <v>202</v>
      </c>
      <c r="E55" s="19" t="s">
        <v>75</v>
      </c>
      <c r="F55" s="15">
        <v>2</v>
      </c>
      <c r="G55" s="40"/>
      <c r="H55" s="15"/>
      <c r="I55" s="16"/>
      <c r="J55" s="16"/>
      <c r="K55" s="43">
        <v>1.04</v>
      </c>
      <c r="L55" s="15" t="str">
        <f t="shared" si="0"/>
        <v/>
      </c>
      <c r="M55" s="41">
        <v>11821.308000000001</v>
      </c>
      <c r="N55" s="41">
        <v>9851.09</v>
      </c>
      <c r="O55" s="41"/>
      <c r="P55" s="41">
        <v>11378.010000000002</v>
      </c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8">
        <f t="shared" si="1"/>
        <v>3</v>
      </c>
      <c r="AC55" s="20">
        <f t="shared" si="2"/>
        <v>11016.81</v>
      </c>
      <c r="AD55" s="20">
        <f t="shared" si="3"/>
        <v>22033.62</v>
      </c>
      <c r="AE55" s="39">
        <f t="shared" si="4"/>
        <v>9.3818673938447983</v>
      </c>
    </row>
    <row r="56" spans="1:31" s="12" customFormat="1" ht="33" customHeight="1">
      <c r="A56" s="13">
        <v>39</v>
      </c>
      <c r="B56" s="14" t="s">
        <v>203</v>
      </c>
      <c r="C56" s="14">
        <v>4</v>
      </c>
      <c r="D56" s="45" t="s">
        <v>204</v>
      </c>
      <c r="E56" s="19" t="s">
        <v>75</v>
      </c>
      <c r="F56" s="15">
        <v>1</v>
      </c>
      <c r="G56" s="40"/>
      <c r="H56" s="15"/>
      <c r="I56" s="16"/>
      <c r="J56" s="16"/>
      <c r="K56" s="43">
        <v>1.04</v>
      </c>
      <c r="L56" s="15" t="str">
        <f t="shared" si="0"/>
        <v/>
      </c>
      <c r="M56" s="41">
        <v>4112.5200000000004</v>
      </c>
      <c r="N56" s="41"/>
      <c r="O56" s="41">
        <v>3906.8940000000002</v>
      </c>
      <c r="P56" s="41">
        <v>3293.9444999999996</v>
      </c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8">
        <f t="shared" si="1"/>
        <v>3</v>
      </c>
      <c r="AC56" s="20">
        <f t="shared" si="2"/>
        <v>3771.12</v>
      </c>
      <c r="AD56" s="20">
        <f t="shared" si="3"/>
        <v>3771.12</v>
      </c>
      <c r="AE56" s="39">
        <f t="shared" si="4"/>
        <v>11.292222978785706</v>
      </c>
    </row>
    <row r="57" spans="1:31" s="12" customFormat="1" ht="33" customHeight="1">
      <c r="A57" s="13">
        <v>40</v>
      </c>
      <c r="B57" s="14" t="s">
        <v>205</v>
      </c>
      <c r="C57" s="14">
        <v>4</v>
      </c>
      <c r="D57" s="45" t="s">
        <v>206</v>
      </c>
      <c r="E57" s="19" t="s">
        <v>75</v>
      </c>
      <c r="F57" s="15">
        <v>1</v>
      </c>
      <c r="G57" s="40"/>
      <c r="H57" s="15"/>
      <c r="I57" s="16"/>
      <c r="J57" s="16"/>
      <c r="K57" s="43">
        <v>1.04</v>
      </c>
      <c r="L57" s="15" t="str">
        <f t="shared" si="0"/>
        <v/>
      </c>
      <c r="M57" s="41">
        <v>3353.328</v>
      </c>
      <c r="N57" s="41"/>
      <c r="O57" s="41">
        <v>3185.6615999999999</v>
      </c>
      <c r="P57" s="41">
        <v>2777.0590000000002</v>
      </c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8">
        <f t="shared" si="1"/>
        <v>3</v>
      </c>
      <c r="AC57" s="20">
        <f t="shared" si="2"/>
        <v>3105.35</v>
      </c>
      <c r="AD57" s="20">
        <f t="shared" si="3"/>
        <v>3105.35</v>
      </c>
      <c r="AE57" s="39">
        <f t="shared" si="4"/>
        <v>9.5451465223723577</v>
      </c>
    </row>
    <row r="58" spans="1:31" s="12" customFormat="1" ht="33" customHeight="1">
      <c r="A58" s="13">
        <v>41</v>
      </c>
      <c r="B58" s="14" t="s">
        <v>207</v>
      </c>
      <c r="C58" s="14">
        <v>4</v>
      </c>
      <c r="D58" s="45" t="s">
        <v>208</v>
      </c>
      <c r="E58" s="19" t="s">
        <v>75</v>
      </c>
      <c r="F58" s="15">
        <v>10</v>
      </c>
      <c r="G58" s="40"/>
      <c r="H58" s="15"/>
      <c r="I58" s="16"/>
      <c r="J58" s="16"/>
      <c r="K58" s="43">
        <v>1.04</v>
      </c>
      <c r="L58" s="15" t="str">
        <f t="shared" si="0"/>
        <v/>
      </c>
      <c r="M58" s="41">
        <v>3353.328</v>
      </c>
      <c r="N58" s="41"/>
      <c r="O58" s="41">
        <v>3185.6615999999999</v>
      </c>
      <c r="P58" s="41">
        <v>2777.0590000000002</v>
      </c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8">
        <f t="shared" si="1"/>
        <v>3</v>
      </c>
      <c r="AC58" s="20">
        <f t="shared" si="2"/>
        <v>3105.35</v>
      </c>
      <c r="AD58" s="20">
        <f t="shared" si="3"/>
        <v>31053.5</v>
      </c>
      <c r="AE58" s="39">
        <f t="shared" si="4"/>
        <v>9.5451465223723577</v>
      </c>
    </row>
    <row r="59" spans="1:31" s="12" customFormat="1" ht="33" customHeight="1">
      <c r="A59" s="13">
        <v>42</v>
      </c>
      <c r="B59" s="14" t="s">
        <v>153</v>
      </c>
      <c r="C59" s="14">
        <v>4</v>
      </c>
      <c r="D59" s="45" t="s">
        <v>167</v>
      </c>
      <c r="E59" s="19" t="s">
        <v>75</v>
      </c>
      <c r="F59" s="15">
        <v>6</v>
      </c>
      <c r="G59" s="40"/>
      <c r="H59" s="15"/>
      <c r="I59" s="16"/>
      <c r="J59" s="16"/>
      <c r="K59" s="43">
        <v>1.04</v>
      </c>
      <c r="L59" s="15" t="str">
        <f t="shared" si="0"/>
        <v/>
      </c>
      <c r="M59" s="41">
        <v>2588.3040000000001</v>
      </c>
      <c r="N59" s="41"/>
      <c r="O59" s="41">
        <v>2458.8888000000002</v>
      </c>
      <c r="P59" s="41">
        <v>2256.212</v>
      </c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8">
        <f t="shared" si="1"/>
        <v>3</v>
      </c>
      <c r="AC59" s="20">
        <f t="shared" si="2"/>
        <v>2434.4700000000003</v>
      </c>
      <c r="AD59" s="20">
        <f t="shared" si="3"/>
        <v>14606.820000000002</v>
      </c>
      <c r="AE59" s="39">
        <f t="shared" si="4"/>
        <v>6.8757229608563524</v>
      </c>
    </row>
    <row r="60" spans="1:31" s="12" customFormat="1" ht="33" customHeight="1">
      <c r="A60" s="13">
        <v>43</v>
      </c>
      <c r="B60" s="14" t="s">
        <v>154</v>
      </c>
      <c r="C60" s="14">
        <v>4</v>
      </c>
      <c r="D60" s="45" t="s">
        <v>168</v>
      </c>
      <c r="E60" s="19" t="s">
        <v>75</v>
      </c>
      <c r="F60" s="15">
        <v>6</v>
      </c>
      <c r="G60" s="40"/>
      <c r="H60" s="15"/>
      <c r="I60" s="16"/>
      <c r="J60" s="16"/>
      <c r="K60" s="43">
        <v>1.04</v>
      </c>
      <c r="L60" s="15" t="str">
        <f t="shared" si="0"/>
        <v/>
      </c>
      <c r="M60" s="41">
        <v>3140.7840000000001</v>
      </c>
      <c r="N60" s="41"/>
      <c r="O60" s="41">
        <v>2983.7447999999999</v>
      </c>
      <c r="P60" s="41">
        <v>2632.355</v>
      </c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8">
        <f t="shared" si="1"/>
        <v>3</v>
      </c>
      <c r="AC60" s="20">
        <f t="shared" si="2"/>
        <v>2918.9700000000003</v>
      </c>
      <c r="AD60" s="20">
        <f t="shared" si="3"/>
        <v>17513.82</v>
      </c>
      <c r="AE60" s="39">
        <f t="shared" si="4"/>
        <v>8.9186215517207401</v>
      </c>
    </row>
    <row r="61" spans="1:31" s="12" customFormat="1" ht="33" customHeight="1">
      <c r="A61" s="13">
        <v>44</v>
      </c>
      <c r="B61" s="14" t="s">
        <v>209</v>
      </c>
      <c r="C61" s="14">
        <v>4</v>
      </c>
      <c r="D61" s="45" t="s">
        <v>210</v>
      </c>
      <c r="E61" s="19" t="s">
        <v>75</v>
      </c>
      <c r="F61" s="15">
        <v>3</v>
      </c>
      <c r="G61" s="40"/>
      <c r="H61" s="15"/>
      <c r="I61" s="16"/>
      <c r="J61" s="16"/>
      <c r="K61" s="43">
        <v>1.04</v>
      </c>
      <c r="L61" s="15" t="str">
        <f t="shared" si="0"/>
        <v/>
      </c>
      <c r="M61" s="41">
        <v>9483.5280000000002</v>
      </c>
      <c r="N61" s="41"/>
      <c r="O61" s="41">
        <v>9009.3516</v>
      </c>
      <c r="P61" s="41">
        <v>7444.7034999999996</v>
      </c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8">
        <f t="shared" si="1"/>
        <v>3</v>
      </c>
      <c r="AC61" s="20">
        <f t="shared" si="2"/>
        <v>8645.8700000000008</v>
      </c>
      <c r="AD61" s="20">
        <f t="shared" si="3"/>
        <v>25937.61</v>
      </c>
      <c r="AE61" s="39">
        <f t="shared" si="4"/>
        <v>12.340103018925273</v>
      </c>
    </row>
    <row r="62" spans="1:31" s="12" customFormat="1" ht="33" customHeight="1">
      <c r="A62" s="13">
        <v>45</v>
      </c>
      <c r="B62" s="14" t="s">
        <v>211</v>
      </c>
      <c r="C62" s="14">
        <v>4</v>
      </c>
      <c r="D62" s="45" t="s">
        <v>212</v>
      </c>
      <c r="E62" s="19" t="s">
        <v>75</v>
      </c>
      <c r="F62" s="15">
        <v>3</v>
      </c>
      <c r="G62" s="40"/>
      <c r="H62" s="15"/>
      <c r="I62" s="16"/>
      <c r="J62" s="16"/>
      <c r="K62" s="43">
        <v>1.04</v>
      </c>
      <c r="L62" s="15" t="str">
        <f t="shared" ref="L62:L74" si="5">IF(SUM(G62)=0,"",G62*K62)</f>
        <v/>
      </c>
      <c r="M62" s="41">
        <v>11295.263999999999</v>
      </c>
      <c r="N62" s="41"/>
      <c r="O62" s="41">
        <v>10730.500799999998</v>
      </c>
      <c r="P62" s="41">
        <v>8678.1929999999993</v>
      </c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8">
        <f t="shared" ref="AB62:AB74" si="6">COUNTIF(L62:AA62,"&gt;0")</f>
        <v>3</v>
      </c>
      <c r="AC62" s="20">
        <f t="shared" ref="AC62:AC74" si="7">CEILING(SUM(L62:AA62)/COUNTIF(L62:AA62,"&gt;0"),0.01)</f>
        <v>10234.66</v>
      </c>
      <c r="AD62" s="20">
        <f t="shared" ref="AD62:AD74" si="8">AC62*F62</f>
        <v>30703.98</v>
      </c>
      <c r="AE62" s="39">
        <f t="shared" ref="AE62:AE74" si="9">STDEV(L62:AA62)/AC62*100</f>
        <v>13.456180603209415</v>
      </c>
    </row>
    <row r="63" spans="1:31" s="12" customFormat="1" ht="33" customHeight="1">
      <c r="A63" s="13">
        <v>46</v>
      </c>
      <c r="B63" s="14" t="s">
        <v>213</v>
      </c>
      <c r="C63" s="14">
        <v>4</v>
      </c>
      <c r="D63" s="45" t="s">
        <v>214</v>
      </c>
      <c r="E63" s="19" t="s">
        <v>75</v>
      </c>
      <c r="F63" s="15">
        <v>3</v>
      </c>
      <c r="G63" s="40"/>
      <c r="H63" s="15"/>
      <c r="I63" s="16"/>
      <c r="J63" s="16"/>
      <c r="K63" s="43">
        <v>1.04</v>
      </c>
      <c r="L63" s="15" t="str">
        <f t="shared" si="5"/>
        <v/>
      </c>
      <c r="M63" s="41">
        <v>11405.304</v>
      </c>
      <c r="N63" s="41"/>
      <c r="O63" s="41">
        <v>10835.0388</v>
      </c>
      <c r="P63" s="41">
        <v>9247.1194999999989</v>
      </c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8">
        <f t="shared" si="6"/>
        <v>3</v>
      </c>
      <c r="AC63" s="20">
        <f t="shared" si="7"/>
        <v>10495.83</v>
      </c>
      <c r="AD63" s="20">
        <f t="shared" si="8"/>
        <v>31487.489999999998</v>
      </c>
      <c r="AE63" s="39">
        <f t="shared" si="9"/>
        <v>10.655333171314547</v>
      </c>
    </row>
    <row r="64" spans="1:31" s="12" customFormat="1" ht="33" customHeight="1">
      <c r="A64" s="13">
        <v>47</v>
      </c>
      <c r="B64" s="14" t="s">
        <v>215</v>
      </c>
      <c r="C64" s="14">
        <v>4</v>
      </c>
      <c r="D64" s="45" t="s">
        <v>216</v>
      </c>
      <c r="E64" s="19" t="s">
        <v>75</v>
      </c>
      <c r="F64" s="15">
        <v>3</v>
      </c>
      <c r="G64" s="40"/>
      <c r="H64" s="15"/>
      <c r="I64" s="16"/>
      <c r="J64" s="16"/>
      <c r="K64" s="43">
        <v>1.04</v>
      </c>
      <c r="L64" s="15" t="str">
        <f t="shared" si="5"/>
        <v/>
      </c>
      <c r="M64" s="41">
        <v>11370.288</v>
      </c>
      <c r="N64" s="41"/>
      <c r="O64" s="41">
        <v>10801.7736</v>
      </c>
      <c r="P64" s="41">
        <v>9223.2745000000014</v>
      </c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8">
        <f t="shared" si="6"/>
        <v>3</v>
      </c>
      <c r="AC64" s="20">
        <f t="shared" si="7"/>
        <v>10465.120000000001</v>
      </c>
      <c r="AD64" s="20">
        <f t="shared" si="8"/>
        <v>31395.360000000001</v>
      </c>
      <c r="AE64" s="39">
        <f t="shared" si="9"/>
        <v>10.629547859232442</v>
      </c>
    </row>
    <row r="65" spans="1:31" s="12" customFormat="1" ht="33" customHeight="1">
      <c r="A65" s="13">
        <v>48</v>
      </c>
      <c r="B65" s="14" t="s">
        <v>217</v>
      </c>
      <c r="C65" s="14">
        <v>4</v>
      </c>
      <c r="D65" s="45" t="s">
        <v>218</v>
      </c>
      <c r="E65" s="19" t="s">
        <v>75</v>
      </c>
      <c r="F65" s="15">
        <v>3</v>
      </c>
      <c r="G65" s="40"/>
      <c r="H65" s="15"/>
      <c r="I65" s="16"/>
      <c r="J65" s="16"/>
      <c r="K65" s="43">
        <v>1.04</v>
      </c>
      <c r="L65" s="15" t="str">
        <f t="shared" si="5"/>
        <v/>
      </c>
      <c r="M65" s="41">
        <v>9153.1440000000002</v>
      </c>
      <c r="N65" s="41"/>
      <c r="O65" s="41">
        <v>8695.4868000000006</v>
      </c>
      <c r="P65" s="41">
        <v>7713.7719999999999</v>
      </c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8">
        <f t="shared" si="6"/>
        <v>3</v>
      </c>
      <c r="AC65" s="20">
        <f t="shared" si="7"/>
        <v>8520.81</v>
      </c>
      <c r="AD65" s="20">
        <f t="shared" si="8"/>
        <v>25562.43</v>
      </c>
      <c r="AE65" s="39">
        <f t="shared" si="9"/>
        <v>8.6308035827753802</v>
      </c>
    </row>
    <row r="66" spans="1:31" s="12" customFormat="1" ht="33" customHeight="1">
      <c r="A66" s="13">
        <v>49</v>
      </c>
      <c r="B66" s="14" t="s">
        <v>219</v>
      </c>
      <c r="C66" s="14">
        <v>4</v>
      </c>
      <c r="D66" s="45" t="s">
        <v>220</v>
      </c>
      <c r="E66" s="19" t="s">
        <v>75</v>
      </c>
      <c r="F66" s="15">
        <v>3</v>
      </c>
      <c r="G66" s="40"/>
      <c r="H66" s="15"/>
      <c r="I66" s="16"/>
      <c r="J66" s="16"/>
      <c r="K66" s="43">
        <v>1.04</v>
      </c>
      <c r="L66" s="15" t="str">
        <f t="shared" si="5"/>
        <v/>
      </c>
      <c r="M66" s="41">
        <v>9781.7999999999993</v>
      </c>
      <c r="N66" s="41"/>
      <c r="O66" s="41">
        <v>9292.7099999999991</v>
      </c>
      <c r="P66" s="41">
        <v>7647.7754999999997</v>
      </c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8">
        <f t="shared" si="6"/>
        <v>3</v>
      </c>
      <c r="AC66" s="20">
        <f t="shared" si="7"/>
        <v>8907.43</v>
      </c>
      <c r="AD66" s="20">
        <f t="shared" si="8"/>
        <v>26722.29</v>
      </c>
      <c r="AE66" s="39">
        <f t="shared" si="9"/>
        <v>12.550930482831161</v>
      </c>
    </row>
    <row r="67" spans="1:31" s="12" customFormat="1" ht="33" customHeight="1">
      <c r="A67" s="13">
        <v>50</v>
      </c>
      <c r="B67" s="14" t="s">
        <v>155</v>
      </c>
      <c r="C67" s="14">
        <v>4</v>
      </c>
      <c r="D67" s="45" t="s">
        <v>169</v>
      </c>
      <c r="E67" s="19" t="s">
        <v>75</v>
      </c>
      <c r="F67" s="15">
        <v>1</v>
      </c>
      <c r="G67" s="40"/>
      <c r="H67" s="15"/>
      <c r="I67" s="16"/>
      <c r="J67" s="16"/>
      <c r="K67" s="43">
        <v>1.04</v>
      </c>
      <c r="L67" s="15" t="str">
        <f t="shared" si="5"/>
        <v/>
      </c>
      <c r="M67" s="41">
        <v>4384.9555200000004</v>
      </c>
      <c r="N67" s="41">
        <v>3883.84</v>
      </c>
      <c r="O67" s="41"/>
      <c r="P67" s="41">
        <v>3927.6799999999994</v>
      </c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8">
        <f t="shared" si="6"/>
        <v>3</v>
      </c>
      <c r="AC67" s="20">
        <f t="shared" si="7"/>
        <v>4065.5</v>
      </c>
      <c r="AD67" s="20">
        <f t="shared" si="8"/>
        <v>4065.5</v>
      </c>
      <c r="AE67" s="39">
        <f t="shared" si="9"/>
        <v>6.8264829005741561</v>
      </c>
    </row>
    <row r="68" spans="1:31" s="12" customFormat="1" ht="33" customHeight="1">
      <c r="A68" s="13">
        <v>51</v>
      </c>
      <c r="B68" s="14" t="s">
        <v>221</v>
      </c>
      <c r="C68" s="14">
        <v>4</v>
      </c>
      <c r="D68" s="45" t="s">
        <v>222</v>
      </c>
      <c r="E68" s="19" t="s">
        <v>75</v>
      </c>
      <c r="F68" s="15">
        <v>15</v>
      </c>
      <c r="G68" s="40"/>
      <c r="H68" s="15"/>
      <c r="I68" s="16"/>
      <c r="J68" s="16"/>
      <c r="K68" s="43">
        <v>1.04</v>
      </c>
      <c r="L68" s="15" t="str">
        <f t="shared" si="5"/>
        <v/>
      </c>
      <c r="M68" s="41">
        <v>103.056</v>
      </c>
      <c r="N68" s="41">
        <v>85.88</v>
      </c>
      <c r="O68" s="41"/>
      <c r="P68" s="41">
        <v>89.746499999999997</v>
      </c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8">
        <f t="shared" si="6"/>
        <v>3</v>
      </c>
      <c r="AC68" s="20">
        <f t="shared" si="7"/>
        <v>92.9</v>
      </c>
      <c r="AD68" s="20">
        <f t="shared" si="8"/>
        <v>1393.5</v>
      </c>
      <c r="AE68" s="39">
        <f t="shared" si="9"/>
        <v>9.6988693355324891</v>
      </c>
    </row>
    <row r="69" spans="1:31" s="12" customFormat="1" ht="33" customHeight="1">
      <c r="A69" s="13">
        <v>52</v>
      </c>
      <c r="B69" s="14" t="s">
        <v>223</v>
      </c>
      <c r="C69" s="14">
        <v>4</v>
      </c>
      <c r="D69" s="45" t="s">
        <v>224</v>
      </c>
      <c r="E69" s="19" t="s">
        <v>75</v>
      </c>
      <c r="F69" s="15">
        <v>11</v>
      </c>
      <c r="G69" s="40"/>
      <c r="H69" s="15"/>
      <c r="I69" s="16"/>
      <c r="J69" s="16"/>
      <c r="K69" s="43">
        <v>1.04</v>
      </c>
      <c r="L69" s="15" t="str">
        <f t="shared" si="5"/>
        <v/>
      </c>
      <c r="M69" s="41">
        <v>94.56</v>
      </c>
      <c r="N69" s="41">
        <v>76.09</v>
      </c>
      <c r="O69" s="41"/>
      <c r="P69" s="41">
        <v>81.063499999999991</v>
      </c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8">
        <f t="shared" si="6"/>
        <v>3</v>
      </c>
      <c r="AC69" s="20">
        <f t="shared" si="7"/>
        <v>83.91</v>
      </c>
      <c r="AD69" s="20">
        <f t="shared" si="8"/>
        <v>923.01</v>
      </c>
      <c r="AE69" s="39">
        <f t="shared" si="9"/>
        <v>11.389736007912211</v>
      </c>
    </row>
    <row r="70" spans="1:31" s="12" customFormat="1" ht="33" customHeight="1">
      <c r="A70" s="13">
        <v>53</v>
      </c>
      <c r="B70" s="14" t="s">
        <v>156</v>
      </c>
      <c r="C70" s="14">
        <v>4</v>
      </c>
      <c r="D70" s="45" t="s">
        <v>170</v>
      </c>
      <c r="E70" s="19" t="s">
        <v>75</v>
      </c>
      <c r="F70" s="15">
        <v>2</v>
      </c>
      <c r="G70" s="40"/>
      <c r="H70" s="15"/>
      <c r="I70" s="16"/>
      <c r="J70" s="16"/>
      <c r="K70" s="43">
        <v>1.04</v>
      </c>
      <c r="L70" s="15" t="str">
        <f t="shared" si="5"/>
        <v/>
      </c>
      <c r="M70" s="41">
        <v>2143.8240000000001</v>
      </c>
      <c r="N70" s="41">
        <v>1786.52</v>
      </c>
      <c r="O70" s="41"/>
      <c r="P70" s="41">
        <v>1866.921</v>
      </c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8">
        <f t="shared" si="6"/>
        <v>3</v>
      </c>
      <c r="AC70" s="20">
        <f t="shared" si="7"/>
        <v>1932.43</v>
      </c>
      <c r="AD70" s="20">
        <f t="shared" si="8"/>
        <v>3864.86</v>
      </c>
      <c r="AE70" s="39">
        <f t="shared" si="9"/>
        <v>9.6997785757165751</v>
      </c>
    </row>
    <row r="71" spans="1:31" s="12" customFormat="1" ht="33" customHeight="1">
      <c r="A71" s="13">
        <v>54</v>
      </c>
      <c r="B71" s="14" t="s">
        <v>101</v>
      </c>
      <c r="C71" s="14">
        <v>4</v>
      </c>
      <c r="D71" s="45" t="s">
        <v>133</v>
      </c>
      <c r="E71" s="19" t="s">
        <v>75</v>
      </c>
      <c r="F71" s="15">
        <v>8</v>
      </c>
      <c r="G71" s="40"/>
      <c r="H71" s="15"/>
      <c r="I71" s="16"/>
      <c r="J71" s="16"/>
      <c r="K71" s="43">
        <v>1.04</v>
      </c>
      <c r="L71" s="15" t="str">
        <f t="shared" si="5"/>
        <v/>
      </c>
      <c r="M71" s="41">
        <v>611.88758399999995</v>
      </c>
      <c r="N71" s="41">
        <v>497.43</v>
      </c>
      <c r="O71" s="41"/>
      <c r="P71" s="41">
        <v>526.92699999999991</v>
      </c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8">
        <f t="shared" si="6"/>
        <v>3</v>
      </c>
      <c r="AC71" s="20">
        <f t="shared" si="7"/>
        <v>545.41999999999996</v>
      </c>
      <c r="AD71" s="20">
        <f t="shared" si="8"/>
        <v>4363.3599999999997</v>
      </c>
      <c r="AE71" s="39">
        <f t="shared" si="9"/>
        <v>10.895512123920048</v>
      </c>
    </row>
    <row r="72" spans="1:31" s="12" customFormat="1" ht="33" customHeight="1">
      <c r="A72" s="13">
        <v>55</v>
      </c>
      <c r="B72" s="14" t="s">
        <v>102</v>
      </c>
      <c r="C72" s="14">
        <v>4</v>
      </c>
      <c r="D72" s="45" t="s">
        <v>134</v>
      </c>
      <c r="E72" s="19" t="s">
        <v>75</v>
      </c>
      <c r="F72" s="15">
        <v>2</v>
      </c>
      <c r="G72" s="40"/>
      <c r="H72" s="15"/>
      <c r="I72" s="16"/>
      <c r="J72" s="16"/>
      <c r="K72" s="43">
        <v>1.04</v>
      </c>
      <c r="L72" s="15" t="str">
        <f t="shared" si="5"/>
        <v/>
      </c>
      <c r="M72" s="41">
        <v>16947.544832</v>
      </c>
      <c r="N72" s="41">
        <v>13867.96</v>
      </c>
      <c r="O72" s="41"/>
      <c r="P72" s="41">
        <v>24137.371999999999</v>
      </c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8">
        <f t="shared" si="6"/>
        <v>3</v>
      </c>
      <c r="AC72" s="20">
        <f t="shared" si="7"/>
        <v>18317.63</v>
      </c>
      <c r="AD72" s="20">
        <f t="shared" si="8"/>
        <v>36635.26</v>
      </c>
      <c r="AE72" s="39">
        <f t="shared" si="9"/>
        <v>28.770173431157929</v>
      </c>
    </row>
    <row r="73" spans="1:31" s="12" customFormat="1" ht="33" customHeight="1">
      <c r="A73" s="13">
        <v>56</v>
      </c>
      <c r="B73" s="14" t="s">
        <v>225</v>
      </c>
      <c r="C73" s="14">
        <v>4</v>
      </c>
      <c r="D73" s="45" t="s">
        <v>226</v>
      </c>
      <c r="E73" s="19" t="s">
        <v>75</v>
      </c>
      <c r="F73" s="15">
        <v>1</v>
      </c>
      <c r="G73" s="40"/>
      <c r="H73" s="15"/>
      <c r="I73" s="16"/>
      <c r="J73" s="16"/>
      <c r="K73" s="43">
        <v>1.04</v>
      </c>
      <c r="L73" s="15" t="str">
        <f t="shared" si="5"/>
        <v/>
      </c>
      <c r="M73" s="41">
        <v>15111.744000000001</v>
      </c>
      <c r="N73" s="41">
        <v>12593.12</v>
      </c>
      <c r="O73" s="41"/>
      <c r="P73" s="41">
        <v>13159.817999999999</v>
      </c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8">
        <f t="shared" si="6"/>
        <v>3</v>
      </c>
      <c r="AC73" s="20">
        <f t="shared" si="7"/>
        <v>13621.57</v>
      </c>
      <c r="AD73" s="20">
        <f t="shared" si="8"/>
        <v>13621.57</v>
      </c>
      <c r="AE73" s="39">
        <f t="shared" si="9"/>
        <v>9.6998836407384168</v>
      </c>
    </row>
    <row r="74" spans="1:31" s="12" customFormat="1" ht="33" customHeight="1">
      <c r="A74" s="13">
        <v>57</v>
      </c>
      <c r="B74" s="14" t="s">
        <v>103</v>
      </c>
      <c r="C74" s="14">
        <v>4</v>
      </c>
      <c r="D74" s="45" t="s">
        <v>135</v>
      </c>
      <c r="E74" s="19" t="s">
        <v>75</v>
      </c>
      <c r="F74" s="15">
        <v>4</v>
      </c>
      <c r="G74" s="40"/>
      <c r="H74" s="15"/>
      <c r="I74" s="16"/>
      <c r="J74" s="16"/>
      <c r="K74" s="43">
        <v>1.04</v>
      </c>
      <c r="L74" s="15" t="str">
        <f t="shared" si="5"/>
        <v/>
      </c>
      <c r="M74" s="41">
        <v>13662.56</v>
      </c>
      <c r="N74" s="41">
        <v>15718.8</v>
      </c>
      <c r="O74" s="41"/>
      <c r="P74" s="41">
        <v>20606.146000000001</v>
      </c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8">
        <f t="shared" si="6"/>
        <v>3</v>
      </c>
      <c r="AC74" s="20">
        <f t="shared" si="7"/>
        <v>16662.510000000002</v>
      </c>
      <c r="AD74" s="20">
        <f t="shared" si="8"/>
        <v>66650.040000000008</v>
      </c>
      <c r="AE74" s="39">
        <f t="shared" si="9"/>
        <v>21.405477834229373</v>
      </c>
    </row>
    <row r="75" spans="1:31" s="12" customFormat="1" ht="33" customHeight="1">
      <c r="A75" s="13">
        <v>58</v>
      </c>
      <c r="B75" s="14" t="s">
        <v>157</v>
      </c>
      <c r="C75" s="14">
        <v>4</v>
      </c>
      <c r="D75" s="45" t="s">
        <v>171</v>
      </c>
      <c r="E75" s="19" t="s">
        <v>75</v>
      </c>
      <c r="F75" s="15">
        <v>3</v>
      </c>
      <c r="G75" s="40"/>
      <c r="H75" s="15"/>
      <c r="I75" s="16"/>
      <c r="J75" s="16"/>
      <c r="K75" s="43">
        <v>1.04</v>
      </c>
      <c r="L75" s="15" t="str">
        <f t="shared" ref="L75:L92" si="10">IF(SUM(G75)=0,"",G75*K75)</f>
        <v/>
      </c>
      <c r="M75" s="41">
        <v>1033.5780480000001</v>
      </c>
      <c r="N75" s="41">
        <v>817.66</v>
      </c>
      <c r="O75" s="41"/>
      <c r="P75" s="41">
        <v>879.33899999999994</v>
      </c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8">
        <f t="shared" ref="AB75:AB92" si="11">COUNTIF(L75:AA75,"&gt;0")</f>
        <v>3</v>
      </c>
      <c r="AC75" s="20">
        <f t="shared" ref="AC75:AC92" si="12">CEILING(SUM(L75:AA75)/COUNTIF(L75:AA75,"&gt;0"),0.01)</f>
        <v>910.2</v>
      </c>
      <c r="AD75" s="20">
        <f t="shared" ref="AD75:AD92" si="13">AC75*F75</f>
        <v>2730.6000000000004</v>
      </c>
      <c r="AE75" s="39">
        <f t="shared" ref="AE75:AE92" si="14">STDEV(L75:AA75)/AC75*100</f>
        <v>12.218901938301062</v>
      </c>
    </row>
    <row r="76" spans="1:31" s="12" customFormat="1" ht="33" customHeight="1">
      <c r="A76" s="13">
        <v>59</v>
      </c>
      <c r="B76" s="14" t="s">
        <v>104</v>
      </c>
      <c r="C76" s="14">
        <v>4</v>
      </c>
      <c r="D76" s="45" t="s">
        <v>136</v>
      </c>
      <c r="E76" s="19" t="s">
        <v>75</v>
      </c>
      <c r="F76" s="15">
        <v>13</v>
      </c>
      <c r="G76" s="40"/>
      <c r="H76" s="15"/>
      <c r="I76" s="16"/>
      <c r="J76" s="16"/>
      <c r="K76" s="43">
        <v>1.04</v>
      </c>
      <c r="L76" s="15" t="str">
        <f t="shared" si="10"/>
        <v/>
      </c>
      <c r="M76" s="41">
        <v>560.69068800000002</v>
      </c>
      <c r="N76" s="41">
        <v>941.78</v>
      </c>
      <c r="O76" s="41"/>
      <c r="P76" s="41">
        <v>676.178</v>
      </c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8">
        <f t="shared" si="11"/>
        <v>3</v>
      </c>
      <c r="AC76" s="20">
        <f t="shared" si="12"/>
        <v>726.22</v>
      </c>
      <c r="AD76" s="20">
        <f t="shared" si="13"/>
        <v>9440.86</v>
      </c>
      <c r="AE76" s="39">
        <f t="shared" si="14"/>
        <v>26.907847373896843</v>
      </c>
    </row>
    <row r="77" spans="1:31" s="12" customFormat="1" ht="33" customHeight="1">
      <c r="A77" s="13">
        <v>60</v>
      </c>
      <c r="B77" s="14" t="s">
        <v>105</v>
      </c>
      <c r="C77" s="14">
        <v>4</v>
      </c>
      <c r="D77" s="45" t="s">
        <v>137</v>
      </c>
      <c r="E77" s="19" t="s">
        <v>75</v>
      </c>
      <c r="F77" s="15">
        <v>1</v>
      </c>
      <c r="G77" s="40"/>
      <c r="H77" s="15"/>
      <c r="I77" s="16"/>
      <c r="J77" s="16"/>
      <c r="K77" s="43">
        <v>1.04</v>
      </c>
      <c r="L77" s="15" t="str">
        <f t="shared" si="10"/>
        <v/>
      </c>
      <c r="M77" s="41">
        <v>4097.8039040000003</v>
      </c>
      <c r="N77" s="41">
        <v>3510.23</v>
      </c>
      <c r="O77" s="41"/>
      <c r="P77" s="41">
        <v>4088.8190000000004</v>
      </c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8">
        <f t="shared" si="11"/>
        <v>3</v>
      </c>
      <c r="AC77" s="20">
        <f t="shared" si="12"/>
        <v>3898.96</v>
      </c>
      <c r="AD77" s="20">
        <f t="shared" si="13"/>
        <v>3898.96</v>
      </c>
      <c r="AE77" s="39">
        <f t="shared" si="14"/>
        <v>8.6349233530388307</v>
      </c>
    </row>
    <row r="78" spans="1:31" s="12" customFormat="1" ht="33" customHeight="1">
      <c r="A78" s="13">
        <v>61</v>
      </c>
      <c r="B78" s="14" t="s">
        <v>227</v>
      </c>
      <c r="C78" s="14">
        <v>4</v>
      </c>
      <c r="D78" s="45" t="s">
        <v>228</v>
      </c>
      <c r="E78" s="19" t="s">
        <v>75</v>
      </c>
      <c r="F78" s="15">
        <v>2</v>
      </c>
      <c r="G78" s="40"/>
      <c r="H78" s="15"/>
      <c r="I78" s="16"/>
      <c r="J78" s="16"/>
      <c r="K78" s="43">
        <v>1.04</v>
      </c>
      <c r="L78" s="15" t="str">
        <f t="shared" si="10"/>
        <v/>
      </c>
      <c r="M78" s="41">
        <v>4881.2280000000001</v>
      </c>
      <c r="N78" s="41">
        <v>4067.69</v>
      </c>
      <c r="O78" s="41"/>
      <c r="P78" s="41">
        <v>4250.7370000000001</v>
      </c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8">
        <f t="shared" si="11"/>
        <v>3</v>
      </c>
      <c r="AC78" s="20">
        <f t="shared" si="12"/>
        <v>4399.8900000000003</v>
      </c>
      <c r="AD78" s="20">
        <f t="shared" si="13"/>
        <v>8799.7800000000007</v>
      </c>
      <c r="AE78" s="39">
        <f t="shared" si="14"/>
        <v>9.699886346295953</v>
      </c>
    </row>
    <row r="79" spans="1:31" s="12" customFormat="1" ht="33" customHeight="1">
      <c r="A79" s="13">
        <v>62</v>
      </c>
      <c r="B79" s="14" t="s">
        <v>106</v>
      </c>
      <c r="C79" s="14">
        <v>4</v>
      </c>
      <c r="D79" s="45" t="s">
        <v>138</v>
      </c>
      <c r="E79" s="19" t="s">
        <v>75</v>
      </c>
      <c r="F79" s="15">
        <v>3</v>
      </c>
      <c r="G79" s="40"/>
      <c r="H79" s="15"/>
      <c r="I79" s="16"/>
      <c r="J79" s="16"/>
      <c r="K79" s="43">
        <v>1.04</v>
      </c>
      <c r="L79" s="15" t="str">
        <f t="shared" si="10"/>
        <v/>
      </c>
      <c r="M79" s="41">
        <v>1342.062144</v>
      </c>
      <c r="N79" s="41">
        <v>1618.7</v>
      </c>
      <c r="O79" s="41"/>
      <c r="P79" s="41">
        <v>1406.3705</v>
      </c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8">
        <f t="shared" si="11"/>
        <v>3</v>
      </c>
      <c r="AC79" s="20">
        <f t="shared" si="12"/>
        <v>1455.72</v>
      </c>
      <c r="AD79" s="20">
        <f t="shared" si="13"/>
        <v>4367.16</v>
      </c>
      <c r="AE79" s="39">
        <f t="shared" si="14"/>
        <v>9.9448186968466779</v>
      </c>
    </row>
    <row r="80" spans="1:31" s="12" customFormat="1" ht="33" customHeight="1">
      <c r="A80" s="13">
        <v>63</v>
      </c>
      <c r="B80" s="14" t="s">
        <v>107</v>
      </c>
      <c r="C80" s="14">
        <v>4</v>
      </c>
      <c r="D80" s="45" t="s">
        <v>139</v>
      </c>
      <c r="E80" s="19" t="s">
        <v>75</v>
      </c>
      <c r="F80" s="15">
        <v>6</v>
      </c>
      <c r="G80" s="40"/>
      <c r="H80" s="15"/>
      <c r="I80" s="16"/>
      <c r="J80" s="16"/>
      <c r="K80" s="43">
        <v>1.04</v>
      </c>
      <c r="L80" s="15" t="str">
        <f t="shared" si="10"/>
        <v/>
      </c>
      <c r="M80" s="41">
        <v>1484.579712</v>
      </c>
      <c r="N80" s="41">
        <v>1314.97</v>
      </c>
      <c r="O80" s="41"/>
      <c r="P80" s="41">
        <v>1329.7909999999999</v>
      </c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8">
        <f t="shared" si="11"/>
        <v>3</v>
      </c>
      <c r="AC80" s="20">
        <f t="shared" si="12"/>
        <v>1376.45</v>
      </c>
      <c r="AD80" s="20">
        <f t="shared" si="13"/>
        <v>8258.7000000000007</v>
      </c>
      <c r="AE80" s="39">
        <f t="shared" si="14"/>
        <v>6.8246946754354987</v>
      </c>
    </row>
    <row r="81" spans="1:31" s="12" customFormat="1" ht="33" customHeight="1">
      <c r="A81" s="13">
        <v>64</v>
      </c>
      <c r="B81" s="14" t="s">
        <v>108</v>
      </c>
      <c r="C81" s="14">
        <v>4</v>
      </c>
      <c r="D81" s="45" t="s">
        <v>140</v>
      </c>
      <c r="E81" s="19" t="s">
        <v>75</v>
      </c>
      <c r="F81" s="15">
        <v>6</v>
      </c>
      <c r="G81" s="40"/>
      <c r="H81" s="15"/>
      <c r="I81" s="16"/>
      <c r="J81" s="16"/>
      <c r="K81" s="43">
        <v>1.04</v>
      </c>
      <c r="L81" s="15" t="str">
        <f t="shared" si="10"/>
        <v/>
      </c>
      <c r="M81" s="41">
        <v>1804.5119999999999</v>
      </c>
      <c r="N81" s="41">
        <v>1503.76</v>
      </c>
      <c r="O81" s="41"/>
      <c r="P81" s="41">
        <v>1571.433</v>
      </c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8">
        <f t="shared" si="11"/>
        <v>3</v>
      </c>
      <c r="AC81" s="20">
        <f t="shared" si="12"/>
        <v>1626.57</v>
      </c>
      <c r="AD81" s="20">
        <f t="shared" si="13"/>
        <v>9759.42</v>
      </c>
      <c r="AE81" s="39">
        <f t="shared" si="14"/>
        <v>9.6998435265330603</v>
      </c>
    </row>
    <row r="82" spans="1:31" s="12" customFormat="1" ht="33" customHeight="1">
      <c r="A82" s="13">
        <v>65</v>
      </c>
      <c r="B82" s="14" t="s">
        <v>109</v>
      </c>
      <c r="C82" s="14">
        <v>4</v>
      </c>
      <c r="D82" s="45" t="s">
        <v>141</v>
      </c>
      <c r="E82" s="19" t="s">
        <v>75</v>
      </c>
      <c r="F82" s="15">
        <v>6</v>
      </c>
      <c r="G82" s="40"/>
      <c r="H82" s="15"/>
      <c r="I82" s="16"/>
      <c r="J82" s="16"/>
      <c r="K82" s="43">
        <v>1.04</v>
      </c>
      <c r="L82" s="15" t="str">
        <f t="shared" si="10"/>
        <v/>
      </c>
      <c r="M82" s="41">
        <v>2379.1080000000002</v>
      </c>
      <c r="N82" s="41">
        <v>1982.59</v>
      </c>
      <c r="O82" s="41"/>
      <c r="P82" s="41">
        <v>2071.8074999999999</v>
      </c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8">
        <f t="shared" si="11"/>
        <v>3</v>
      </c>
      <c r="AC82" s="20">
        <f t="shared" si="12"/>
        <v>2144.5100000000002</v>
      </c>
      <c r="AD82" s="20">
        <f t="shared" si="13"/>
        <v>12867.060000000001</v>
      </c>
      <c r="AE82" s="39">
        <f t="shared" si="14"/>
        <v>9.6998557282508813</v>
      </c>
    </row>
    <row r="83" spans="1:31" s="12" customFormat="1" ht="33" customHeight="1">
      <c r="A83" s="13">
        <v>66</v>
      </c>
      <c r="B83" s="14" t="s">
        <v>110</v>
      </c>
      <c r="C83" s="14">
        <v>4</v>
      </c>
      <c r="D83" s="45" t="s">
        <v>142</v>
      </c>
      <c r="E83" s="19" t="s">
        <v>75</v>
      </c>
      <c r="F83" s="15">
        <v>8</v>
      </c>
      <c r="G83" s="40"/>
      <c r="H83" s="15"/>
      <c r="I83" s="16"/>
      <c r="J83" s="16"/>
      <c r="K83" s="43">
        <v>1.04</v>
      </c>
      <c r="L83" s="15" t="str">
        <f t="shared" si="10"/>
        <v/>
      </c>
      <c r="M83" s="41">
        <v>4154.9160000000002</v>
      </c>
      <c r="N83" s="41">
        <v>3462.43</v>
      </c>
      <c r="O83" s="41"/>
      <c r="P83" s="41">
        <v>3618.2460000000001</v>
      </c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8">
        <f t="shared" si="11"/>
        <v>3</v>
      </c>
      <c r="AC83" s="20">
        <f t="shared" si="12"/>
        <v>3745.2000000000003</v>
      </c>
      <c r="AD83" s="20">
        <f t="shared" si="13"/>
        <v>29961.600000000002</v>
      </c>
      <c r="AE83" s="39">
        <f t="shared" si="14"/>
        <v>9.6998581668533106</v>
      </c>
    </row>
    <row r="84" spans="1:31" s="12" customFormat="1" ht="33" customHeight="1">
      <c r="A84" s="13">
        <v>67</v>
      </c>
      <c r="B84" s="14" t="s">
        <v>111</v>
      </c>
      <c r="C84" s="14">
        <v>4</v>
      </c>
      <c r="D84" s="45" t="s">
        <v>143</v>
      </c>
      <c r="E84" s="19" t="s">
        <v>75</v>
      </c>
      <c r="F84" s="15">
        <v>2</v>
      </c>
      <c r="G84" s="40"/>
      <c r="H84" s="15"/>
      <c r="I84" s="16"/>
      <c r="J84" s="16"/>
      <c r="K84" s="43">
        <v>1.04</v>
      </c>
      <c r="L84" s="15" t="str">
        <f t="shared" si="10"/>
        <v/>
      </c>
      <c r="M84" s="41">
        <v>5860.7280000000001</v>
      </c>
      <c r="N84" s="41">
        <v>4883.9399999999996</v>
      </c>
      <c r="O84" s="41"/>
      <c r="P84" s="41">
        <v>5103.723</v>
      </c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8">
        <f t="shared" si="11"/>
        <v>3</v>
      </c>
      <c r="AC84" s="20">
        <f t="shared" si="12"/>
        <v>5282.8</v>
      </c>
      <c r="AD84" s="20">
        <f t="shared" si="13"/>
        <v>10565.6</v>
      </c>
      <c r="AE84" s="39">
        <f t="shared" si="14"/>
        <v>9.6998739897628781</v>
      </c>
    </row>
    <row r="85" spans="1:31" s="12" customFormat="1" ht="33" customHeight="1">
      <c r="A85" s="13">
        <v>68</v>
      </c>
      <c r="B85" s="14" t="s">
        <v>158</v>
      </c>
      <c r="C85" s="14">
        <v>4</v>
      </c>
      <c r="D85" s="45" t="s">
        <v>172</v>
      </c>
      <c r="E85" s="19" t="s">
        <v>75</v>
      </c>
      <c r="F85" s="15">
        <v>18</v>
      </c>
      <c r="G85" s="40"/>
      <c r="H85" s="15"/>
      <c r="I85" s="16"/>
      <c r="J85" s="16"/>
      <c r="K85" s="43">
        <v>1.04</v>
      </c>
      <c r="L85" s="15" t="str">
        <f t="shared" si="10"/>
        <v/>
      </c>
      <c r="M85" s="41">
        <v>3171.7323839999999</v>
      </c>
      <c r="N85" s="41">
        <v>2840.72</v>
      </c>
      <c r="O85" s="41"/>
      <c r="P85" s="41">
        <v>2855.9184999999998</v>
      </c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8">
        <f t="shared" si="11"/>
        <v>3</v>
      </c>
      <c r="AC85" s="20">
        <f t="shared" si="12"/>
        <v>2956.13</v>
      </c>
      <c r="AD85" s="20">
        <f t="shared" si="13"/>
        <v>53210.340000000004</v>
      </c>
      <c r="AE85" s="39">
        <f t="shared" si="14"/>
        <v>6.3216852222488269</v>
      </c>
    </row>
    <row r="86" spans="1:31" s="12" customFormat="1" ht="33" customHeight="1">
      <c r="A86" s="13">
        <v>69</v>
      </c>
      <c r="B86" s="14" t="s">
        <v>159</v>
      </c>
      <c r="C86" s="14">
        <v>4</v>
      </c>
      <c r="D86" s="45" t="s">
        <v>173</v>
      </c>
      <c r="E86" s="19" t="s">
        <v>75</v>
      </c>
      <c r="F86" s="15">
        <v>2</v>
      </c>
      <c r="G86" s="40"/>
      <c r="H86" s="15"/>
      <c r="I86" s="16"/>
      <c r="J86" s="16"/>
      <c r="K86" s="43">
        <v>1.04</v>
      </c>
      <c r="L86" s="15" t="str">
        <f t="shared" si="10"/>
        <v/>
      </c>
      <c r="M86" s="41">
        <v>3371.0880000000002</v>
      </c>
      <c r="N86" s="41">
        <v>2809.24</v>
      </c>
      <c r="O86" s="41"/>
      <c r="P86" s="41">
        <v>2935.6614999999997</v>
      </c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8">
        <f t="shared" si="11"/>
        <v>3</v>
      </c>
      <c r="AC86" s="20">
        <f t="shared" si="12"/>
        <v>3038.67</v>
      </c>
      <c r="AD86" s="20">
        <f t="shared" si="13"/>
        <v>6077.34</v>
      </c>
      <c r="AE86" s="39">
        <f t="shared" si="14"/>
        <v>9.699841185282132</v>
      </c>
    </row>
    <row r="87" spans="1:31" s="12" customFormat="1" ht="33" customHeight="1">
      <c r="A87" s="13">
        <v>70</v>
      </c>
      <c r="B87" s="14" t="s">
        <v>229</v>
      </c>
      <c r="C87" s="14">
        <v>4</v>
      </c>
      <c r="D87" s="45" t="s">
        <v>230</v>
      </c>
      <c r="E87" s="19" t="s">
        <v>75</v>
      </c>
      <c r="F87" s="15">
        <v>2</v>
      </c>
      <c r="G87" s="40"/>
      <c r="H87" s="15"/>
      <c r="I87" s="16"/>
      <c r="J87" s="16"/>
      <c r="K87" s="43">
        <v>1.04</v>
      </c>
      <c r="L87" s="15" t="str">
        <f t="shared" si="10"/>
        <v/>
      </c>
      <c r="M87" s="41">
        <v>2397.0839999999998</v>
      </c>
      <c r="N87" s="41">
        <v>1997.57</v>
      </c>
      <c r="O87" s="41"/>
      <c r="P87" s="41">
        <v>2087.4634999999998</v>
      </c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8">
        <f t="shared" si="11"/>
        <v>3</v>
      </c>
      <c r="AC87" s="20">
        <f t="shared" si="12"/>
        <v>2160.71</v>
      </c>
      <c r="AD87" s="20">
        <f t="shared" si="13"/>
        <v>4321.42</v>
      </c>
      <c r="AE87" s="39">
        <f t="shared" si="14"/>
        <v>9.6998558227394511</v>
      </c>
    </row>
    <row r="88" spans="1:31" s="12" customFormat="1" ht="33" customHeight="1">
      <c r="A88" s="13">
        <v>71</v>
      </c>
      <c r="B88" s="14" t="s">
        <v>231</v>
      </c>
      <c r="C88" s="14">
        <v>4</v>
      </c>
      <c r="D88" s="45" t="s">
        <v>232</v>
      </c>
      <c r="E88" s="19" t="s">
        <v>75</v>
      </c>
      <c r="F88" s="15">
        <v>1</v>
      </c>
      <c r="G88" s="40"/>
      <c r="H88" s="15"/>
      <c r="I88" s="16"/>
      <c r="J88" s="16"/>
      <c r="K88" s="43">
        <v>1.04</v>
      </c>
      <c r="L88" s="15" t="str">
        <f t="shared" si="10"/>
        <v/>
      </c>
      <c r="M88" s="41">
        <v>1281.72</v>
      </c>
      <c r="N88" s="41">
        <v>1068.0999999999999</v>
      </c>
      <c r="O88" s="41"/>
      <c r="P88" s="41">
        <v>1116.1645000000001</v>
      </c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8">
        <f t="shared" si="11"/>
        <v>3</v>
      </c>
      <c r="AC88" s="20">
        <f t="shared" si="12"/>
        <v>1155.33</v>
      </c>
      <c r="AD88" s="20">
        <f t="shared" si="13"/>
        <v>1155.33</v>
      </c>
      <c r="AE88" s="39">
        <f t="shared" si="14"/>
        <v>9.6998864478129576</v>
      </c>
    </row>
    <row r="89" spans="1:31" s="12" customFormat="1" ht="33" customHeight="1">
      <c r="A89" s="13">
        <v>72</v>
      </c>
      <c r="B89" s="14" t="s">
        <v>160</v>
      </c>
      <c r="C89" s="14">
        <v>4</v>
      </c>
      <c r="D89" s="45" t="s">
        <v>174</v>
      </c>
      <c r="E89" s="19" t="s">
        <v>75</v>
      </c>
      <c r="F89" s="15">
        <v>1</v>
      </c>
      <c r="G89" s="40"/>
      <c r="H89" s="15"/>
      <c r="I89" s="16"/>
      <c r="J89" s="16"/>
      <c r="K89" s="43">
        <v>1.04</v>
      </c>
      <c r="L89" s="15" t="str">
        <f t="shared" si="10"/>
        <v/>
      </c>
      <c r="M89" s="41">
        <v>571.76380800000004</v>
      </c>
      <c r="N89" s="41">
        <v>795.92</v>
      </c>
      <c r="O89" s="41"/>
      <c r="P89" s="41">
        <v>649.65750000000003</v>
      </c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8">
        <f t="shared" si="11"/>
        <v>3</v>
      </c>
      <c r="AC89" s="20">
        <f t="shared" si="12"/>
        <v>672.45</v>
      </c>
      <c r="AD89" s="20">
        <f t="shared" si="13"/>
        <v>672.45</v>
      </c>
      <c r="AE89" s="39">
        <f t="shared" si="14"/>
        <v>16.923572948876195</v>
      </c>
    </row>
    <row r="90" spans="1:31" s="12" customFormat="1" ht="33" customHeight="1">
      <c r="A90" s="13">
        <v>73</v>
      </c>
      <c r="B90" s="14" t="s">
        <v>112</v>
      </c>
      <c r="C90" s="14">
        <v>4</v>
      </c>
      <c r="D90" s="45" t="s">
        <v>144</v>
      </c>
      <c r="E90" s="19" t="s">
        <v>75</v>
      </c>
      <c r="F90" s="15">
        <v>1</v>
      </c>
      <c r="G90" s="40"/>
      <c r="H90" s="15"/>
      <c r="I90" s="16"/>
      <c r="J90" s="16"/>
      <c r="K90" s="43">
        <v>1.04</v>
      </c>
      <c r="L90" s="15" t="str">
        <f t="shared" si="10"/>
        <v/>
      </c>
      <c r="M90" s="41">
        <v>1895.7181439999999</v>
      </c>
      <c r="N90" s="41">
        <v>2541.8200000000002</v>
      </c>
      <c r="O90" s="41"/>
      <c r="P90" s="41">
        <v>2107.8314999999998</v>
      </c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8">
        <f t="shared" si="11"/>
        <v>3</v>
      </c>
      <c r="AC90" s="20">
        <f t="shared" si="12"/>
        <v>2181.79</v>
      </c>
      <c r="AD90" s="20">
        <f t="shared" si="13"/>
        <v>2181.79</v>
      </c>
      <c r="AE90" s="39">
        <f t="shared" si="14"/>
        <v>15.09490657324106</v>
      </c>
    </row>
    <row r="91" spans="1:31" s="12" customFormat="1" ht="33" customHeight="1">
      <c r="A91" s="13">
        <v>74</v>
      </c>
      <c r="B91" s="14" t="s">
        <v>113</v>
      </c>
      <c r="C91" s="14">
        <v>4</v>
      </c>
      <c r="D91" s="45" t="s">
        <v>145</v>
      </c>
      <c r="E91" s="19" t="s">
        <v>75</v>
      </c>
      <c r="F91" s="15">
        <v>2</v>
      </c>
      <c r="G91" s="40"/>
      <c r="H91" s="15"/>
      <c r="I91" s="16"/>
      <c r="J91" s="16"/>
      <c r="K91" s="43">
        <v>1.04</v>
      </c>
      <c r="L91" s="15" t="str">
        <f t="shared" si="10"/>
        <v/>
      </c>
      <c r="M91" s="41">
        <v>1539.6847680000001</v>
      </c>
      <c r="N91" s="41">
        <v>1681.47</v>
      </c>
      <c r="O91" s="41"/>
      <c r="P91" s="41">
        <v>1530.0509999999999</v>
      </c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8">
        <f t="shared" si="11"/>
        <v>3</v>
      </c>
      <c r="AC91" s="20">
        <f t="shared" si="12"/>
        <v>1583.74</v>
      </c>
      <c r="AD91" s="20">
        <f t="shared" si="13"/>
        <v>3167.48</v>
      </c>
      <c r="AE91" s="39">
        <f t="shared" si="14"/>
        <v>5.3530076993735101</v>
      </c>
    </row>
    <row r="92" spans="1:31" s="12" customFormat="1" ht="33" customHeight="1">
      <c r="A92" s="13">
        <v>75</v>
      </c>
      <c r="B92" s="14" t="s">
        <v>114</v>
      </c>
      <c r="C92" s="14">
        <v>4</v>
      </c>
      <c r="D92" s="45" t="s">
        <v>146</v>
      </c>
      <c r="E92" s="19" t="s">
        <v>75</v>
      </c>
      <c r="F92" s="15">
        <v>1</v>
      </c>
      <c r="G92" s="40"/>
      <c r="H92" s="15"/>
      <c r="I92" s="16"/>
      <c r="J92" s="16"/>
      <c r="K92" s="43">
        <v>1.04</v>
      </c>
      <c r="L92" s="15" t="str">
        <f t="shared" si="10"/>
        <v/>
      </c>
      <c r="M92" s="41">
        <v>44461.224000000002</v>
      </c>
      <c r="N92" s="41">
        <v>37051.019999999997</v>
      </c>
      <c r="O92" s="41"/>
      <c r="P92" s="41">
        <v>38718.323499999999</v>
      </c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8">
        <f t="shared" si="11"/>
        <v>3</v>
      </c>
      <c r="AC92" s="20">
        <f t="shared" si="12"/>
        <v>40076.86</v>
      </c>
      <c r="AD92" s="20">
        <f t="shared" si="13"/>
        <v>40076.86</v>
      </c>
      <c r="AE92" s="39">
        <f t="shared" si="14"/>
        <v>9.6998969048687815</v>
      </c>
    </row>
    <row r="93" spans="1:31" ht="24" customHeight="1">
      <c r="A93" s="34"/>
      <c r="B93" s="35"/>
      <c r="C93" s="35"/>
      <c r="D93" s="59" t="s">
        <v>5</v>
      </c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7"/>
      <c r="AD93" s="37">
        <f>SUM(AD18:AD92)</f>
        <v>1188564.8100000005</v>
      </c>
      <c r="AE93" s="38"/>
    </row>
    <row r="94" spans="1:31" ht="13.5" customHeight="1"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2"/>
    </row>
    <row r="95" spans="1:31" s="23" customFormat="1" ht="13.5" customHeight="1">
      <c r="D95" s="23" t="s">
        <v>8</v>
      </c>
    </row>
    <row r="96" spans="1:31" s="23" customFormat="1" ht="15" customHeight="1">
      <c r="D96" s="24" t="s">
        <v>31</v>
      </c>
    </row>
    <row r="97" spans="4:30" s="23" customFormat="1" ht="15" customHeight="1">
      <c r="D97" s="24" t="s">
        <v>32</v>
      </c>
    </row>
    <row r="98" spans="4:30" s="23" customFormat="1" ht="15" customHeight="1">
      <c r="D98" s="24" t="s">
        <v>33</v>
      </c>
    </row>
    <row r="99" spans="4:30" ht="13.5" customHeight="1">
      <c r="M99" s="25"/>
    </row>
    <row r="100" spans="4:30" s="3" customFormat="1" ht="13.5" customHeight="1">
      <c r="D100" s="26" t="s"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4:30" s="3" customFormat="1" ht="13.5" customHeight="1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4:30" s="3" customFormat="1" ht="13.5" customHeight="1">
      <c r="D102" s="42">
        <v>45166</v>
      </c>
      <c r="E102" s="27"/>
      <c r="F102" s="27"/>
      <c r="G102" s="72" t="s">
        <v>76</v>
      </c>
      <c r="H102" s="72"/>
      <c r="I102" s="72"/>
      <c r="J102" s="72"/>
      <c r="K102" s="72"/>
      <c r="L102" s="28"/>
      <c r="M102" s="72"/>
      <c r="N102" s="72"/>
      <c r="O102" s="72"/>
      <c r="P102" s="31"/>
      <c r="Q102" s="31"/>
      <c r="R102" s="1"/>
      <c r="S102" s="1"/>
      <c r="T102" s="1"/>
      <c r="U102" s="1"/>
      <c r="V102" s="1"/>
      <c r="W102" s="50" t="s">
        <v>77</v>
      </c>
      <c r="X102" s="51"/>
      <c r="Y102" s="51"/>
      <c r="Z102" s="51"/>
      <c r="AA102" s="51"/>
      <c r="AB102" s="53" t="s">
        <v>77</v>
      </c>
      <c r="AC102" s="51"/>
      <c r="AD102" s="29"/>
    </row>
    <row r="103" spans="4:30" s="3" customFormat="1" ht="13.5" customHeight="1">
      <c r="D103" s="30" t="s">
        <v>2</v>
      </c>
      <c r="E103" s="27"/>
      <c r="F103" s="27"/>
      <c r="G103" s="74" t="s">
        <v>27</v>
      </c>
      <c r="H103" s="74"/>
      <c r="I103" s="74"/>
      <c r="J103" s="74"/>
      <c r="K103" s="74"/>
      <c r="L103" s="1"/>
      <c r="M103" s="73" t="s">
        <v>7</v>
      </c>
      <c r="N103" s="73"/>
      <c r="O103" s="73"/>
      <c r="P103" s="31"/>
      <c r="Q103" s="31"/>
      <c r="R103" s="1"/>
      <c r="S103" s="1"/>
      <c r="T103" s="1"/>
      <c r="U103" s="1"/>
      <c r="V103" s="1"/>
      <c r="W103" s="52"/>
      <c r="X103" s="52"/>
      <c r="Y103" s="52"/>
      <c r="Z103" s="52"/>
      <c r="AA103" s="52"/>
      <c r="AB103" s="52"/>
      <c r="AC103" s="52"/>
    </row>
    <row r="104" spans="4:30" ht="13.5" customHeight="1">
      <c r="D104" s="32"/>
    </row>
    <row r="105" spans="4:30" ht="13.5" customHeight="1">
      <c r="D105" s="26" t="s">
        <v>28</v>
      </c>
    </row>
    <row r="106" spans="4:30" ht="13.5" customHeight="1"/>
    <row r="107" spans="4:30">
      <c r="D107" s="44">
        <v>45166</v>
      </c>
      <c r="E107" s="27"/>
      <c r="F107" s="27"/>
      <c r="G107" s="72" t="s">
        <v>78</v>
      </c>
      <c r="H107" s="72"/>
      <c r="I107" s="72"/>
      <c r="J107" s="72"/>
      <c r="K107" s="72"/>
      <c r="L107" s="28"/>
      <c r="M107" s="72"/>
      <c r="N107" s="72"/>
      <c r="O107" s="72"/>
      <c r="P107" s="31"/>
      <c r="Q107" s="31"/>
      <c r="W107" s="50" t="s">
        <v>79</v>
      </c>
      <c r="X107" s="51"/>
      <c r="Y107" s="51"/>
      <c r="Z107" s="51"/>
      <c r="AA107" s="51"/>
      <c r="AB107" s="53" t="s">
        <v>233</v>
      </c>
      <c r="AC107" s="51"/>
    </row>
    <row r="108" spans="4:30">
      <c r="D108" s="30" t="s">
        <v>2</v>
      </c>
      <c r="E108" s="27"/>
      <c r="F108" s="27"/>
      <c r="G108" s="74" t="s">
        <v>27</v>
      </c>
      <c r="H108" s="74"/>
      <c r="I108" s="74"/>
      <c r="J108" s="74"/>
      <c r="K108" s="74"/>
      <c r="M108" s="73" t="s">
        <v>7</v>
      </c>
      <c r="N108" s="73"/>
      <c r="O108" s="73"/>
      <c r="P108" s="31"/>
      <c r="Q108" s="31"/>
      <c r="W108" s="52"/>
      <c r="X108" s="52"/>
      <c r="Y108" s="52"/>
      <c r="Z108" s="52"/>
      <c r="AA108" s="52"/>
      <c r="AB108" s="52"/>
      <c r="AC108" s="52"/>
    </row>
    <row r="111" spans="4:30">
      <c r="D111" s="26" t="s">
        <v>68</v>
      </c>
    </row>
    <row r="113" spans="4:31"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</row>
  </sheetData>
  <sheetProtection formatCells="0" formatColumns="0" formatRows="0" insertHyperlinks="0" sort="0" autoFilter="0"/>
  <protectedRanges>
    <protectedRange sqref="M16:AA17" name="Диапазон7"/>
    <protectedRange sqref="E6:AD7" name="Диапазон1"/>
    <protectedRange sqref="E11:AD12" name="Диапазон2"/>
    <protectedRange sqref="F18:F92 A18:D92" name="Диапазон3"/>
    <protectedRange sqref="Q18:AA92" name="Диапазон4"/>
    <protectedRange sqref="D102 G102 M102 M107 G107 D107" name="Диапазон5"/>
    <protectedRange sqref="E96:AD98" name="Диапазон6"/>
    <protectedRange sqref="W1" name="Диапазон8_1"/>
    <protectedRange sqref="D96:D98" name="Диапазон6_1"/>
    <protectedRange sqref="M18:P92" name="Диапазон4_1"/>
    <protectedRange sqref="E18:E92" name="Диапазон3_2"/>
    <protectedRange sqref="H18:J92" name="Диапазон3_4"/>
    <protectedRange sqref="G18:G92" name="Диапазон3_3_1"/>
  </protectedRanges>
  <autoFilter ref="A17:AE98">
    <filterColumn colId="2"/>
  </autoFilter>
  <mergeCells count="37">
    <mergeCell ref="M107:O107"/>
    <mergeCell ref="M108:O108"/>
    <mergeCell ref="G107:K107"/>
    <mergeCell ref="G108:K108"/>
    <mergeCell ref="K14:K16"/>
    <mergeCell ref="G15:G16"/>
    <mergeCell ref="M14:AA14"/>
    <mergeCell ref="W15:AA15"/>
    <mergeCell ref="M102:O102"/>
    <mergeCell ref="M103:O103"/>
    <mergeCell ref="G102:K102"/>
    <mergeCell ref="G103:K103"/>
    <mergeCell ref="B14:B16"/>
    <mergeCell ref="G14:J14"/>
    <mergeCell ref="J15:J16"/>
    <mergeCell ref="R15:V15"/>
    <mergeCell ref="AD14:AD16"/>
    <mergeCell ref="AC14:AC16"/>
    <mergeCell ref="E14:E16"/>
    <mergeCell ref="F14:F16"/>
    <mergeCell ref="M15:Q15"/>
    <mergeCell ref="AE14:AE16"/>
    <mergeCell ref="A14:A16"/>
    <mergeCell ref="D4:AD4"/>
    <mergeCell ref="D93:N93"/>
    <mergeCell ref="E6:AD6"/>
    <mergeCell ref="E10:AD10"/>
    <mergeCell ref="E11:AD11"/>
    <mergeCell ref="E12:AD12"/>
    <mergeCell ref="L14:L16"/>
    <mergeCell ref="H15:H16"/>
    <mergeCell ref="I15:I16"/>
    <mergeCell ref="E7:AD7"/>
    <mergeCell ref="E8:AD8"/>
    <mergeCell ref="D14:D16"/>
    <mergeCell ref="AB14:AB16"/>
    <mergeCell ref="E9:AD9"/>
  </mergeCells>
  <phoneticPr fontId="0" type="noConversion"/>
  <dataValidations disablePrompts="1" count="1">
    <dataValidation type="list" allowBlank="1" showInputMessage="1" showErrorMessage="1" sqref="E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2023-08-29T10:15:10Z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